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0" yWindow="0" windowWidth="22320" windowHeight="7725" tabRatio="661"/>
  </bookViews>
  <sheets>
    <sheet name="1-ИП ТС" sheetId="11" r:id="rId1"/>
    <sheet name="2-ИП ТС" sheetId="2" r:id="rId2"/>
    <sheet name="3-ИП ТС" sheetId="3" r:id="rId3"/>
    <sheet name="4-ИП ТС" sheetId="4" r:id="rId4"/>
    <sheet name="5-ИП ТС" sheetId="5" r:id="rId5"/>
    <sheet name="Отчет" sheetId="6" state="hidden" r:id="rId6"/>
    <sheet name="Отчет 2" sheetId="7" state="hidden" r:id="rId7"/>
  </sheets>
  <definedNames>
    <definedName name="_xlnm.Print_Titles" localSheetId="2">'3-ИП ТС'!$5:$8</definedName>
    <definedName name="_xlnm.Print_Area" localSheetId="1">'2-ИП ТС'!$A$1:$AK$18</definedName>
    <definedName name="_xlnm.Print_Area" localSheetId="2">'3-ИП ТС'!$A$1:$J$19</definedName>
    <definedName name="_xlnm.Print_Area" localSheetId="3">'4-ИП ТС'!$A$1:$V$11</definedName>
    <definedName name="_xlnm.Print_Area" localSheetId="4">'5-ИП ТС'!$A$1:$I$26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5" l="1"/>
  <c r="G19" i="5"/>
  <c r="H19" i="5"/>
  <c r="S15" i="2" l="1"/>
  <c r="U15" i="2" s="1"/>
  <c r="V16" i="2"/>
  <c r="V18" i="2" s="1"/>
  <c r="AB17" i="2"/>
  <c r="AD17" i="2"/>
  <c r="AF17" i="2"/>
  <c r="AH17" i="2"/>
  <c r="T17" i="2"/>
  <c r="Z17" i="2"/>
  <c r="AC17" i="2"/>
  <c r="AE17" i="2"/>
  <c r="AG17" i="2"/>
  <c r="AI17" i="2"/>
  <c r="AK17" i="2"/>
  <c r="T18" i="2"/>
  <c r="Z18" i="2"/>
  <c r="AB18" i="2"/>
  <c r="AC18" i="2"/>
  <c r="AD18" i="2"/>
  <c r="AE18" i="2"/>
  <c r="AF18" i="2"/>
  <c r="AG18" i="2"/>
  <c r="AH18" i="2"/>
  <c r="AI18" i="2"/>
  <c r="AK18" i="2"/>
  <c r="V17" i="2" l="1"/>
  <c r="E23" i="5"/>
  <c r="AJ15" i="2" l="1"/>
  <c r="R10" i="4" l="1"/>
  <c r="Q10" i="4"/>
  <c r="P10" i="4"/>
  <c r="O10" i="4"/>
  <c r="X16" i="2" l="1"/>
  <c r="X17" i="2" l="1"/>
  <c r="X18" i="2"/>
  <c r="Y16" i="2"/>
  <c r="AJ16" i="2" l="1"/>
  <c r="Y17" i="2"/>
  <c r="Y18" i="2"/>
  <c r="H16" i="5"/>
  <c r="G16" i="5"/>
  <c r="F16" i="5"/>
  <c r="C19" i="5"/>
  <c r="W16" i="2"/>
  <c r="W17" i="2" l="1"/>
  <c r="W18" i="2"/>
  <c r="AJ17" i="2"/>
  <c r="AJ18" i="2"/>
  <c r="U16" i="2"/>
  <c r="U17" i="2" l="1"/>
  <c r="U18" i="2"/>
  <c r="AA16" i="2"/>
  <c r="S16" i="2"/>
  <c r="H25" i="5"/>
  <c r="F9" i="5"/>
  <c r="E22" i="5"/>
  <c r="D22" i="5" s="1"/>
  <c r="E21" i="5"/>
  <c r="D21" i="5" s="1"/>
  <c r="E20" i="5"/>
  <c r="F12" i="2"/>
  <c r="AA17" i="2" l="1"/>
  <c r="AA18" i="2"/>
  <c r="S17" i="2"/>
  <c r="S18" i="2"/>
  <c r="C23" i="5"/>
  <c r="C10" i="5" s="1"/>
  <c r="C9" i="5" s="1"/>
  <c r="G25" i="5"/>
  <c r="F25" i="5"/>
  <c r="D20" i="5"/>
  <c r="E19" i="5"/>
  <c r="F10" i="5" l="1"/>
  <c r="D19" i="5"/>
  <c r="C12" i="2" l="1"/>
  <c r="E25" i="5" l="1"/>
  <c r="C25" i="5" s="1"/>
  <c r="E12" i="5" l="1"/>
  <c r="D12" i="5" s="1"/>
</calcChain>
</file>

<file path=xl/sharedStrings.xml><?xml version="1.0" encoding="utf-8"?>
<sst xmlns="http://schemas.openxmlformats.org/spreadsheetml/2006/main" count="363" uniqueCount="260">
  <si>
    <t>(наименование регулируемой организации)</t>
  </si>
  <si>
    <t>Местонахождение регулируемой организации</t>
  </si>
  <si>
    <t xml:space="preserve">Лицо, ответственное за разработку инвестиционной программы  </t>
  </si>
  <si>
    <t>Наименование органа  местного самоуправления, согласовавшего инвестиционную программу</t>
  </si>
  <si>
    <t>М.П.</t>
  </si>
  <si>
    <t>Инвестиционная программа</t>
  </si>
  <si>
    <t xml:space="preserve">  </t>
  </si>
  <si>
    <t>№
п/п</t>
  </si>
  <si>
    <t xml:space="preserve"> Наименование мероприятий</t>
  </si>
  <si>
    <t>Описание и место расположения объекта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</si>
  <si>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</si>
  <si>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</si>
  <si>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</si>
  <si>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Всего</t>
  </si>
  <si>
    <t>после реализации мероприятия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</si>
  <si>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</si>
  <si>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</si>
  <si>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1.1.1.</t>
  </si>
  <si>
    <t>1.1.2.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</si>
  <si>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</si>
  <si>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</si>
  <si>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</si>
  <si>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</si>
  <si>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1.3.1.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</si>
  <si>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</si>
  <si>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</si>
  <si>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1.4.1.</t>
  </si>
  <si>
    <t>1.4.2.</t>
  </si>
  <si>
    <t>Всего по группе 1.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</si>
  <si>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</si>
  <si>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</si>
  <si>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</si>
  <si>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2.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</si>
  <si>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</si>
  <si>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</si>
  <si>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>3.1.1.</t>
  </si>
  <si>
    <t>3.1.2.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</si>
  <si>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</si>
  <si>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3.2.1.</t>
  </si>
  <si>
    <t>3.2.2.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</si>
  <si>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</si>
  <si>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</si>
  <si>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4.1.1.</t>
  </si>
  <si>
    <t>4.1.2.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</si>
  <si>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</si>
  <si>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</si>
  <si>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</si>
  <si>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>5.1.1.</t>
  </si>
  <si>
    <t>5.1.2.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</si>
  <si>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</si>
  <si>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5.2.1.</t>
  </si>
  <si>
    <t>5.2.2.</t>
  </si>
  <si>
    <t>Всего по группе 5.</t>
  </si>
  <si>
    <t>ИТОГО по программе</t>
  </si>
  <si>
    <t>Ф.И.О.</t>
  </si>
  <si>
    <t>№ п/п</t>
  </si>
  <si>
    <t>Наименование показателя</t>
  </si>
  <si>
    <t>Ед. изм.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</si>
  <si>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</si>
  <si>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</si>
  <si>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</si>
  <si>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</si>
  <si>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</si>
  <si>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</si>
  <si>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</si>
  <si>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</si>
  <si>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</si>
  <si>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</si>
  <si>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 xml:space="preserve">Наименование объекта 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</si>
  <si>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</si>
  <si>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</si>
  <si>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</si>
  <si>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</si>
  <si>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</si>
  <si>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</t>
  </si>
  <si>
    <t>Плановое значение</t>
  </si>
  <si>
    <t>Руководительресурсоснабжающей организации</t>
  </si>
  <si>
    <t>Источники финансирования</t>
  </si>
  <si>
    <t>по видам деятельности</t>
  </si>
  <si>
    <t xml:space="preserve"> по годам реализации инвестпрограммы</t>
  </si>
  <si>
    <t>1.</t>
  </si>
  <si>
    <t xml:space="preserve">1.1. </t>
  </si>
  <si>
    <t>1.2.</t>
  </si>
  <si>
    <t>1.3.</t>
  </si>
  <si>
    <t>1.4.</t>
  </si>
  <si>
    <t>кредиты</t>
  </si>
  <si>
    <t>займы организаций</t>
  </si>
  <si>
    <t>Бюджетное финансирование</t>
  </si>
  <si>
    <t>Форма № 6.1-ИП ТС</t>
  </si>
  <si>
    <t>Отчет об исполнении инвестиционной программы</t>
  </si>
  <si>
    <t>в сфере теплоснабжения за ___ год</t>
  </si>
  <si>
    <t>Стоимость мероприятий , тыс. руб. (с НДС)</t>
  </si>
  <si>
    <t>Примечание</t>
  </si>
  <si>
    <t>план</t>
  </si>
  <si>
    <t>факт</t>
  </si>
  <si>
    <t xml:space="preserve">план </t>
  </si>
  <si>
    <t>Форма 6.2 - ИП ТС</t>
  </si>
  <si>
    <t xml:space="preserve">Отчет о достижении плановых показателей надежности и энергетической эффективности объектов системы централизованной теплоснабжения </t>
  </si>
  <si>
    <t>_________________________________________________________________________________________________________</t>
  </si>
  <si>
    <t>за _______ год</t>
  </si>
  <si>
    <t xml:space="preserve">Количество прекращений подачи тепловой энергии, теплоносителя в результате технологических нарушений на тепловых сетях на 1 км тепловых сетей, </t>
  </si>
  <si>
    <t>Исполнитель:</t>
  </si>
  <si>
    <t xml:space="preserve">                       (должность)</t>
  </si>
  <si>
    <t xml:space="preserve">  контакт.тел. с кодом города</t>
  </si>
  <si>
    <t xml:space="preserve">              контакт. E-mail</t>
  </si>
  <si>
    <t xml:space="preserve">             </t>
  </si>
  <si>
    <t>передача тепловой энергии</t>
  </si>
  <si>
    <t>1.5.</t>
  </si>
  <si>
    <t>производство тепловой энергии</t>
  </si>
  <si>
    <t>Полезный отпуск (отпуск в сеть)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</si>
  <si>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</si>
  <si>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органа, утвердившее инвестиционную программу </t>
  </si>
  <si>
    <t>Контакты ответственных за утверждение инвестиционной программы лиц</t>
  </si>
  <si>
    <t>Местонахождение органа местного самоуправления, согласовавшего инвестиционную программу</t>
  </si>
  <si>
    <t>Кадастровый номер объекта (участка объекта)</t>
  </si>
  <si>
    <t>Вид объекта</t>
  </si>
  <si>
    <t>тонн в год для воды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</si>
  <si>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</si>
  <si>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</si>
  <si>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</si>
  <si>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</si>
  <si>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</si>
  <si>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</si>
  <si>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</si>
  <si>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</si>
  <si>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</si>
  <si>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</si>
  <si>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7.1</t>
  </si>
  <si>
    <t>7.2</t>
  </si>
  <si>
    <t>7.3</t>
  </si>
  <si>
    <t>7.4</t>
  </si>
  <si>
    <t>7.5</t>
  </si>
  <si>
    <t>9</t>
  </si>
  <si>
    <t>Пропускная способность, т/ч</t>
  </si>
  <si>
    <t>Протяженность (в однотрубном исчислении), км</t>
  </si>
  <si>
    <t>Способ прокладки</t>
  </si>
  <si>
    <t>Условный диаметр, мм</t>
  </si>
  <si>
    <t>Экономия расходов</t>
  </si>
  <si>
    <t>Тепловая сеть</t>
  </si>
  <si>
    <t>Плановые расходы</t>
  </si>
  <si>
    <t>в том числе:</t>
  </si>
  <si>
    <t>ПИР</t>
  </si>
  <si>
    <t>СМР</t>
  </si>
  <si>
    <t>Расходы на реализацию мероприятий в прогнозных ценах, тыс. руб. без НДС</t>
  </si>
  <si>
    <t>10.1</t>
  </si>
  <si>
    <t>10.2</t>
  </si>
  <si>
    <t>10.3</t>
  </si>
  <si>
    <t>10.4</t>
  </si>
  <si>
    <t>10.7</t>
  </si>
  <si>
    <t>6.1</t>
  </si>
  <si>
    <t>6.2</t>
  </si>
  <si>
    <t>6.3</t>
  </si>
  <si>
    <t>6.4</t>
  </si>
  <si>
    <t>6.5</t>
  </si>
  <si>
    <t>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</si>
  <si>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</si>
  <si>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</si>
  <si>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</si>
  <si>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</si>
  <si>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</si>
  <si>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</si>
  <si>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</si>
  <si>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</si>
  <si>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</si>
  <si>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</si>
  <si>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</si>
  <si>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Расшифровка источников финансирования инвестиционной программы, тыс. руб. без НДС</t>
  </si>
  <si>
    <t>Средства, полученные за счет платы за подключение (стр. 1.3 ФП)</t>
  </si>
  <si>
    <t>Расходы на оплату лизинговых платежей по договору финансовой аренды  (лизинга) (стр. 1.6 ФП)</t>
  </si>
  <si>
    <t>Привлеченные средства на возвратной основе (стр.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</si>
  <si>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</si>
  <si>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</si>
  <si>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в том числе амортизационные отчисления от переоценки основных средств и нематериальных активов</t>
  </si>
  <si>
    <t xml:space="preserve">Паспорт
 инвестиционной программы организации, осуществляющей
 регулируемые виды деятельности в сфере теплоснабжения 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</si>
  <si>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</si>
  <si>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</si>
  <si>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</si>
  <si>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 согласовавшее инвестиционную программу </t>
  </si>
  <si>
    <t xml:space="preserve">Контакты ответственных за согласование инвестиционной программы лиц </t>
  </si>
  <si>
    <t>Наименование и значение показателя</t>
  </si>
  <si>
    <t>до реализации мероприятия</t>
  </si>
  <si>
    <t>Плановые значения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</si>
  <si>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</si>
  <si>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</si>
  <si>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</si>
  <si>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куб. м для пара</t>
  </si>
  <si>
    <t>№ 5-ИП ТС</t>
  </si>
  <si>
    <t>Прочие источники  финансирования, 
в т.ч. лизинг</t>
  </si>
  <si>
    <t>Сроки реализации инвестиционной программы</t>
  </si>
  <si>
    <t>Тепловая нагрузка, Гкал/ч</t>
  </si>
  <si>
    <t>Финансирование, в т.ч. по годам</t>
  </si>
  <si>
    <t>Остаток финанси-
рования</t>
  </si>
  <si>
    <t>По мероприятиям согласно Форме                    № 2-ИП ТС</t>
  </si>
  <si>
    <t>5.1.</t>
  </si>
  <si>
    <t>7.</t>
  </si>
  <si>
    <t>6.</t>
  </si>
  <si>
    <t>5.</t>
  </si>
  <si>
    <t>4.</t>
  </si>
  <si>
    <t>3.</t>
  </si>
  <si>
    <t>2.</t>
  </si>
  <si>
    <t xml:space="preserve">1.3.2. </t>
  </si>
  <si>
    <t>3.1.</t>
  </si>
  <si>
    <t>3.2.</t>
  </si>
  <si>
    <t>3.3.</t>
  </si>
  <si>
    <t>Аморти-зация 
(стр. 1.1 ФП)</t>
  </si>
  <si>
    <t>Прибыль, направлен-ная на инвестиции (стр. 1.2 ФП)</t>
  </si>
  <si>
    <t>Прочие собствен-ные средства (стр. 1.4 ФП)</t>
  </si>
  <si>
    <t>в результате реализации мероприятий инвести-ционной программы</t>
  </si>
  <si>
    <t>прочие привлеченные средства (привлеченные заемные средства из Фонда развития территорий)</t>
  </si>
  <si>
    <t>в сфере теплоснабжения на 2026-2028 годы</t>
  </si>
  <si>
    <t xml:space="preserve">Замена газового котла Thermona THERM TRIO90 </t>
  </si>
  <si>
    <t>67:03:001011:1001</t>
  </si>
  <si>
    <t>Газовая котельная</t>
  </si>
  <si>
    <t>Фактические значения (2024 год)</t>
  </si>
  <si>
    <t>Приложение</t>
  </si>
  <si>
    <t xml:space="preserve">Министерство жилищно-коммунального хозяйства, энергетики и тарифной политики Смоленской области </t>
  </si>
  <si>
    <t>214000, г. Смоленск, ул. Октябрьской Революции, д. 14а</t>
  </si>
  <si>
    <t>Министр жилищно-коммунального хозяйства, энергетики и тарифной политики Смоленской области Борисов Н.И.</t>
  </si>
  <si>
    <t>8-(4812)-65-56-31</t>
  </si>
  <si>
    <t>Текущее значение 
(2025)</t>
  </si>
  <si>
    <t>Текущее значение
(2025 год)</t>
  </si>
  <si>
    <t>п. 3.2.1</t>
  </si>
  <si>
    <t>Инвестиционная программа организации, осуществляющей 
регулируемые виды деятельности в сфере теплоснабжения</t>
  </si>
  <si>
    <t>Муниципальное бюджетное учреждение «Управление дорожно-коммунального хозяйства Гагаринского района»</t>
  </si>
  <si>
    <t>2026-2028 годы</t>
  </si>
  <si>
    <t>Директор МБУ «Управление ДКХ Гагаринского района» Куржос И.И.</t>
  </si>
  <si>
    <t>8-(48135)-6-20-07</t>
  </si>
  <si>
    <t>Начальник Управления по строительству,
жилищно-коммунальному хозяйству и
дорожной деятельности Иванов П.В.</t>
  </si>
  <si>
    <t>8-(48135)-3-50-51</t>
  </si>
  <si>
    <t>Всего по разделу 3.2</t>
  </si>
  <si>
    <t>Всего по группе 3</t>
  </si>
  <si>
    <t>Профинан-
сировано к 2026 году</t>
  </si>
  <si>
    <t>10.5</t>
  </si>
  <si>
    <t>10.6</t>
  </si>
  <si>
    <t xml:space="preserve"> -</t>
  </si>
  <si>
    <t>Количество прекращений подачи тепловой энергии, теплоносителя в результате технологических нарушений на тепловых сетях на 1 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</si>
  <si>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</si>
  <si>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Администрация муниципального образования «Гагаринский муниципальный округ» Смоленской области (Управление по строительству, жилищно-коммунальному хозяйству и дорожной деятельности)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</si>
  <si>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</si>
  <si>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Иные собственные средства (стр. 2 ФП)</t>
  </si>
  <si>
    <t>215010, Смоленская обл., г. Гагарин, ул. Советская, д. 8</t>
  </si>
  <si>
    <r>
      <rPr>
        <u/>
        <sz val="14"/>
        <color indexed="8"/>
        <rFont val="Times New Roman"/>
        <family val="1"/>
        <charset val="204"/>
      </rPr>
      <t>Муниципального бюджетного учреждения «Управление дорожно-коммунального хозяйства Гагаринского района»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</si>
  <si>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10.8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</si>
  <si>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</si>
  <si>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r>
      <t xml:space="preserve">Плановые значения
показателей, достижение которых предусмотрено в результате
реализации мероприятий инвестиционной программы
</t>
    </r>
    <r>
      <rPr>
        <u/>
        <sz val="14"/>
        <color indexed="8"/>
        <rFont val="Times New Roman"/>
        <family val="1"/>
        <charset val="204"/>
      </rPr>
      <t>Муниципального бюджетного учреждения «Управление дорожно-коммунального хозяйства Гагаринского района»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</si>
  <si>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r>
      <t xml:space="preserve">Показатели
надежности и энергетической эффективности объектов централизованного теплоснабжения
</t>
    </r>
    <r>
      <rPr>
        <u/>
        <sz val="14"/>
        <color indexed="8"/>
        <rFont val="Times New Roman"/>
        <family val="1"/>
        <charset val="204"/>
      </rPr>
      <t>Муниципального бюджетного учреждения «Управление дорожно-коммунального хозяйства Гагаринского района»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</si>
  <si>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r>
      <t xml:space="preserve">Финансовый план
</t>
    </r>
    <r>
      <rPr>
        <u/>
        <sz val="14"/>
        <color indexed="8"/>
        <rFont val="Times New Roman"/>
        <family val="1"/>
        <charset val="204"/>
      </rPr>
      <t>Муниципального бюджетного учреждения «Управление дорожно-коммунального хозяйства Гагаринского района»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</si>
  <si>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Расходы на реализацию инвестиционной программы (тыс. руб. без НДС) (с использованием прогнозных индексов цен)</t>
  </si>
  <si>
    <t>215010, Смоленская обл., г. Гагарин, проезд Первомайский, д. 1</t>
  </si>
  <si>
    <t>№ 1-ИП ТС</t>
  </si>
  <si>
    <t>№ 2-ИП ТС</t>
  </si>
  <si>
    <t>№ 3-ИП ТС</t>
  </si>
  <si>
    <t>№ 4-ИП ТС</t>
  </si>
  <si>
    <r>
      <t xml:space="preserve">Паспорт
инвестиционной программы организации, осуществляющей регулируемые
виды деятельности в сфере теплоснабжения
</t>
    </r>
    <r>
      <rPr>
        <u/>
        <sz val="14"/>
        <color indexed="8"/>
        <rFont val="Times New Roman"/>
        <family val="1"/>
        <charset val="204"/>
      </rPr>
      <t>Муниципального бюджетного учреждения «Управление
дорожно-коммунального хозяйства Гагаринского района»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</si>
  <si>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215010, Смоленская область, г. Гагарин, проезд Первомайский, д. 1</t>
  </si>
  <si>
    <t>Газовая котельная, расположенная по адресу: г. Гагарин, проезд Первомайский, д. 1</t>
  </si>
  <si>
    <t>Собственные средства:</t>
  </si>
  <si>
    <t>Средства, привлеченные на возвратной основе:</t>
  </si>
  <si>
    <t>экономия расходов:</t>
  </si>
  <si>
    <t>к постановлению Министерства жилищно-коммунального хозяйства, энергетики и тарифной политики Смоленской области
от 26.05.2025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</si>
</sst>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(&quot;р.&quot;* #,##0.00_);_(&quot;р.&quot;* \(#,##0.00\);_(&quot;р.&quot;* &quot;-&quot;??_);_(@_)"/>
    <numFmt numFmtId="167" formatCode="#,##0.0000"/>
    <numFmt numFmtId="168" formatCode="#,##0.00000"/>
  </numFmts>
  <fonts count="29" x14ac:knownFonts="1">
    <font>
      <sz val="10"/>
      <color indexed="8"/>
      <name val="Arial Cyr"/>
    </font>
    <font>
      <sz val="11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Arial Cyr"/>
      <charset val="204"/>
    </font>
    <font>
      <sz val="10"/>
      <name val="Arial Cyr"/>
    </font>
    <font>
      <sz val="10"/>
      <name val="Helv"/>
    </font>
    <font>
      <sz val="10"/>
      <name val="Arial Cyr"/>
      <family val="2"/>
      <charset val="204"/>
    </font>
    <font>
      <sz val="10"/>
      <color theme="0" tint="-0.249977111117893"/>
      <name val="Times New Roman"/>
      <family val="1"/>
      <charset val="204"/>
    </font>
    <font>
      <sz val="8"/>
      <name val="Arial Cy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 Cyr"/>
    </font>
    <font>
      <sz val="14"/>
      <color indexed="8"/>
      <name val="Times New Roman"/>
      <family val="1"/>
      <charset val="204"/>
    </font>
    <font>
      <sz val="14"/>
      <color indexed="8"/>
      <name val="Arial Cyr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 applyFill="0" applyProtection="0"/>
    <xf numFmtId="16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4" fontId="11" fillId="0" borderId="0" applyFont="0" applyFill="0" applyBorder="0" applyAlignment="0" applyProtection="0"/>
    <xf numFmtId="0" fontId="13" fillId="0" borderId="0"/>
  </cellStyleXfs>
  <cellXfs count="233">
    <xf numFmtId="0" fontId="0" fillId="0" borderId="0" xfId="0" applyFill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2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3" fillId="0" borderId="0" xfId="0" applyFont="1" applyFill="1" applyProtection="1"/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4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4" fontId="0" fillId="0" borderId="0" xfId="0" applyNumberFormat="1" applyFill="1" applyProtection="1"/>
    <xf numFmtId="4" fontId="4" fillId="0" borderId="0" xfId="0" applyNumberFormat="1" applyFont="1" applyFill="1" applyAlignment="1" applyProtection="1">
      <alignment vertical="top"/>
    </xf>
    <xf numFmtId="4" fontId="4" fillId="0" borderId="0" xfId="0" applyNumberFormat="1" applyFont="1" applyFill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65" fontId="9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65" fontId="4" fillId="0" borderId="0" xfId="0" applyNumberFormat="1" applyFont="1" applyFill="1" applyAlignment="1" applyProtection="1">
      <alignment vertical="top" wrapText="1"/>
    </xf>
    <xf numFmtId="1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4" fillId="2" borderId="0" xfId="0" applyFont="1" applyFill="1" applyProtection="1"/>
    <xf numFmtId="0" fontId="9" fillId="2" borderId="0" xfId="0" applyFont="1" applyFill="1"/>
    <xf numFmtId="0" fontId="9" fillId="0" borderId="0" xfId="0" applyFont="1" applyFill="1" applyAlignment="1" applyProtection="1">
      <alignment vertical="top" wrapText="1"/>
    </xf>
    <xf numFmtId="0" fontId="3" fillId="2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 vertical="top" wrapText="1"/>
    </xf>
    <xf numFmtId="4" fontId="0" fillId="0" borderId="0" xfId="0" applyNumberFormat="1" applyFont="1" applyFill="1" applyProtection="1"/>
    <xf numFmtId="4" fontId="18" fillId="0" borderId="0" xfId="0" applyNumberFormat="1" applyFont="1" applyFill="1" applyAlignment="1" applyProtection="1">
      <alignment vertical="top"/>
    </xf>
    <xf numFmtId="4" fontId="18" fillId="0" borderId="0" xfId="0" applyNumberFormat="1" applyFont="1" applyFill="1" applyProtection="1"/>
    <xf numFmtId="0" fontId="5" fillId="0" borderId="0" xfId="0" applyFont="1" applyFill="1" applyAlignment="1" applyProtection="1">
      <alignment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vertical="center" wrapText="1"/>
    </xf>
    <xf numFmtId="0" fontId="2" fillId="3" borderId="0" xfId="0" applyFont="1" applyFill="1" applyAlignment="1" applyProtection="1">
      <alignment vertical="center"/>
    </xf>
    <xf numFmtId="0" fontId="9" fillId="3" borderId="0" xfId="0" applyFont="1" applyFill="1" applyBorder="1" applyAlignment="1" applyProtection="1">
      <alignment horizontal="center" vertical="center" wrapText="1"/>
    </xf>
    <xf numFmtId="165" fontId="9" fillId="3" borderId="0" xfId="0" applyNumberFormat="1" applyFont="1" applyFill="1" applyBorder="1" applyAlignment="1" applyProtection="1">
      <alignment horizontal="center" vertical="center" wrapText="1"/>
    </xf>
    <xf numFmtId="3" fontId="9" fillId="3" borderId="0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9" fillId="0" borderId="2" xfId="0" applyFont="1" applyFill="1" applyBorder="1" applyAlignment="1" applyProtection="1">
      <alignment horizontal="center" vertical="center" wrapText="1"/>
    </xf>
    <xf numFmtId="0" fontId="0" fillId="4" borderId="0" xfId="0" applyFill="1" applyProtection="1"/>
    <xf numFmtId="0" fontId="9" fillId="0" borderId="0" xfId="0" applyFont="1" applyFill="1" applyProtection="1"/>
    <xf numFmtId="0" fontId="4" fillId="3" borderId="0" xfId="0" applyFont="1" applyFill="1" applyProtection="1"/>
    <xf numFmtId="0" fontId="4" fillId="2" borderId="0" xfId="0" applyFont="1" applyFill="1" applyAlignment="1" applyProtection="1">
      <alignment vertical="top" wrapText="1"/>
    </xf>
    <xf numFmtId="0" fontId="2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 wrapText="1"/>
    </xf>
    <xf numFmtId="165" fontId="9" fillId="2" borderId="13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 applyFill="1" applyBorder="1" applyAlignment="1">
      <alignment horizontal="right"/>
    </xf>
    <xf numFmtId="0" fontId="23" fillId="0" borderId="0" xfId="0" applyFont="1" applyFill="1" applyProtection="1"/>
    <xf numFmtId="0" fontId="25" fillId="0" borderId="0" xfId="0" applyFont="1" applyFill="1" applyProtection="1"/>
    <xf numFmtId="0" fontId="0" fillId="0" borderId="0" xfId="0" applyFill="1" applyBorder="1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24" fillId="0" borderId="0" xfId="0" applyFont="1" applyFill="1" applyAlignment="1" applyProtection="1">
      <alignment horizontal="right" vertical="center"/>
    </xf>
    <xf numFmtId="0" fontId="9" fillId="2" borderId="30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165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3" fontId="9" fillId="0" borderId="13" xfId="0" applyNumberFormat="1" applyFont="1" applyFill="1" applyBorder="1" applyAlignment="1" applyProtection="1">
      <alignment horizontal="center" vertical="center"/>
    </xf>
    <xf numFmtId="167" fontId="9" fillId="0" borderId="13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Protection="1"/>
    <xf numFmtId="0" fontId="24" fillId="0" borderId="0" xfId="0" applyFont="1" applyFill="1" applyAlignment="1" applyProtection="1">
      <alignment horizontal="right"/>
    </xf>
    <xf numFmtId="49" fontId="9" fillId="2" borderId="13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vertical="center"/>
    </xf>
    <xf numFmtId="0" fontId="9" fillId="2" borderId="0" xfId="0" applyFont="1" applyFill="1" applyProtection="1"/>
    <xf numFmtId="0" fontId="23" fillId="2" borderId="0" xfId="0" applyFont="1" applyFill="1" applyProtection="1"/>
    <xf numFmtId="49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68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165" fontId="9" fillId="0" borderId="13" xfId="0" applyNumberFormat="1" applyFont="1" applyFill="1" applyBorder="1" applyAlignment="1" applyProtection="1">
      <alignment horizontal="center" vertical="center"/>
    </xf>
    <xf numFmtId="16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left" vertical="center" wrapText="1"/>
    </xf>
    <xf numFmtId="165" fontId="1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Protection="1"/>
    <xf numFmtId="0" fontId="26" fillId="0" borderId="0" xfId="0" applyFont="1" applyFill="1" applyAlignment="1" applyProtection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 vertical="top" wrapText="1"/>
    </xf>
    <xf numFmtId="49" fontId="22" fillId="2" borderId="13" xfId="0" applyNumberFormat="1" applyFont="1" applyFill="1" applyBorder="1" applyAlignment="1" applyProtection="1">
      <alignment horizontal="center" vertical="center" wrapText="1"/>
    </xf>
    <xf numFmtId="165" fontId="9" fillId="2" borderId="13" xfId="0" applyNumberFormat="1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vertical="center"/>
    </xf>
    <xf numFmtId="0" fontId="9" fillId="0" borderId="30" xfId="0" applyFont="1" applyFill="1" applyBorder="1" applyAlignment="1" applyProtection="1">
      <alignment horizontal="center" vertical="center" wrapText="1"/>
    </xf>
    <xf numFmtId="14" fontId="9" fillId="2" borderId="13" xfId="0" applyNumberFormat="1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/>
    </xf>
    <xf numFmtId="0" fontId="22" fillId="2" borderId="13" xfId="0" applyFont="1" applyFill="1" applyBorder="1" applyAlignment="1" applyProtection="1">
      <alignment horizontal="left" vertical="center" wrapText="1"/>
    </xf>
    <xf numFmtId="0" fontId="22" fillId="2" borderId="13" xfId="0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horizontal="right"/>
    </xf>
    <xf numFmtId="0" fontId="26" fillId="0" borderId="0" xfId="0" applyFont="1" applyFill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left" vertical="center"/>
    </xf>
    <xf numFmtId="0" fontId="9" fillId="0" borderId="13" xfId="0" applyFont="1" applyFill="1" applyBorder="1" applyAlignment="1" applyProtection="1">
      <alignment horizontal="left" vertical="center"/>
    </xf>
    <xf numFmtId="0" fontId="9" fillId="0" borderId="13" xfId="0" applyFont="1" applyFill="1" applyBorder="1" applyAlignment="1" applyProtection="1">
      <alignment horizontal="left"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4" fillId="0" borderId="0" xfId="0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/>
    </xf>
    <xf numFmtId="0" fontId="22" fillId="2" borderId="13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9" fillId="2" borderId="28" xfId="0" applyFont="1" applyFill="1" applyBorder="1" applyAlignment="1" applyProtection="1">
      <alignment horizontal="center" vertical="center" wrapText="1"/>
    </xf>
    <xf numFmtId="0" fontId="9" fillId="2" borderId="25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24" fillId="2" borderId="0" xfId="0" applyFont="1" applyFill="1" applyAlignment="1" applyProtection="1">
      <alignment horizontal="center" vertical="top" wrapText="1"/>
    </xf>
    <xf numFmtId="0" fontId="24" fillId="2" borderId="0" xfId="0" applyFont="1" applyFill="1" applyBorder="1" applyAlignment="1" applyProtection="1">
      <alignment horizontal="center" vertical="top" wrapText="1"/>
    </xf>
    <xf numFmtId="49" fontId="22" fillId="2" borderId="13" xfId="0" applyNumberFormat="1" applyFont="1" applyFill="1" applyBorder="1" applyAlignment="1" applyProtection="1">
      <alignment horizontal="left" vertical="center" wrapText="1"/>
    </xf>
    <xf numFmtId="49" fontId="22" fillId="0" borderId="13" xfId="0" applyNumberFormat="1" applyFont="1" applyFill="1" applyBorder="1" applyAlignment="1" applyProtection="1">
      <alignment horizontal="left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9" xfId="0" applyFont="1" applyFill="1" applyBorder="1" applyAlignment="1" applyProtection="1">
      <alignment horizontal="left" vertical="center" wrapText="1"/>
    </xf>
    <xf numFmtId="0" fontId="22" fillId="2" borderId="18" xfId="0" applyFont="1" applyFill="1" applyBorder="1" applyAlignment="1" applyProtection="1">
      <alignment horizontal="left" vertical="center" wrapText="1"/>
    </xf>
    <xf numFmtId="0" fontId="22" fillId="2" borderId="14" xfId="0" applyFont="1" applyFill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" fontId="9" fillId="2" borderId="6" xfId="0" applyNumberFormat="1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1" fontId="9" fillId="2" borderId="6" xfId="0" applyNumberFormat="1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5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left" vertical="center" wrapText="1"/>
    </xf>
    <xf numFmtId="0" fontId="9" fillId="0" borderId="17" xfId="0" applyFont="1" applyFill="1" applyBorder="1" applyAlignment="1" applyProtection="1">
      <alignment horizontal="left" vertical="center" wrapText="1"/>
    </xf>
    <xf numFmtId="0" fontId="9" fillId="0" borderId="29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1" fontId="9" fillId="2" borderId="15" xfId="0" applyNumberFormat="1" applyFont="1" applyFill="1" applyBorder="1" applyAlignment="1" applyProtection="1">
      <alignment horizontal="left" vertical="center" wrapText="1"/>
    </xf>
    <xf numFmtId="1" fontId="9" fillId="2" borderId="29" xfId="0" applyNumberFormat="1" applyFont="1" applyFill="1" applyBorder="1" applyAlignment="1" applyProtection="1">
      <alignment horizontal="left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24" fillId="2" borderId="0" xfId="0" applyFont="1" applyFill="1" applyAlignment="1" applyProtection="1">
      <alignment horizontal="center" vertical="center" wrapText="1"/>
    </xf>
    <xf numFmtId="0" fontId="24" fillId="2" borderId="0" xfId="0" applyFont="1" applyFill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5" fillId="0" borderId="3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</cellXfs>
  <cellStyles count="48">
    <cellStyle name="Денежный 2" xfId="1"/>
    <cellStyle name="Обычный" xfId="0" builtinId="0"/>
    <cellStyle name="Обычный 10" xfId="2"/>
    <cellStyle name="Обычный 11" xfId="3"/>
    <cellStyle name="Обычный 12" xfId="4"/>
    <cellStyle name="Обычный 13" xfId="47"/>
    <cellStyle name="Обычный 18" xfId="5"/>
    <cellStyle name="Обычный 19" xfId="6"/>
    <cellStyle name="Обычный 2" xfId="7"/>
    <cellStyle name="Обычный 2 10" xfId="8"/>
    <cellStyle name="Обычный 2 11" xfId="9"/>
    <cellStyle name="Обычный 2 12" xfId="10"/>
    <cellStyle name="Обычный 2 13" xfId="11"/>
    <cellStyle name="Обычный 2 14" xfId="12"/>
    <cellStyle name="Обычный 2 15" xfId="13"/>
    <cellStyle name="Обычный 2 16" xfId="14"/>
    <cellStyle name="Обычный 2 17" xfId="15"/>
    <cellStyle name="Обычный 2 18" xfId="16"/>
    <cellStyle name="Обычный 2 19" xfId="17"/>
    <cellStyle name="Обычный 2 2" xfId="18"/>
    <cellStyle name="Обычный 2 20" xfId="19"/>
    <cellStyle name="Обычный 2 21" xfId="20"/>
    <cellStyle name="Обычный 2 22" xfId="21"/>
    <cellStyle name="Обычный 2 23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9"/>
    <cellStyle name="Обычный 20" xfId="30"/>
    <cellStyle name="Обычный 21" xfId="31"/>
    <cellStyle name="Обычный 22" xfId="32"/>
    <cellStyle name="Обычный 23" xfId="33"/>
    <cellStyle name="Обычный 3" xfId="34"/>
    <cellStyle name="Обычный 3 2" xfId="35"/>
    <cellStyle name="Обычный 3 2 3" xfId="36"/>
    <cellStyle name="Обычный 3 3" xfId="37"/>
    <cellStyle name="Обычный 4" xfId="38"/>
    <cellStyle name="Обычный 5" xfId="39"/>
    <cellStyle name="Обычный 5 2" xfId="40"/>
    <cellStyle name="Обычный 5 2 2" xfId="41"/>
    <cellStyle name="Обычный 6" xfId="42"/>
    <cellStyle name="Обычный 7" xfId="43"/>
    <cellStyle name="Обычный 8" xfId="44"/>
    <cellStyle name="Стиль 1" xfId="45"/>
    <cellStyle name="Финансовый 2" xfId="46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66FFCC"/>
      <color rgb="FF66FF99"/>
      <color rgb="FF2DF3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Normal="100" zoomScaleSheetLayoutView="100" workbookViewId="0">
      <selection activeCell="B1" sqref="B1"/>
    </sheetView>
  </sheetViews>
  <sheetFormatPr defaultRowHeight="12.75" x14ac:dyDescent="0.2"/>
  <cols>
    <col min="1" max="1" width="0.140625" customWidth="1"/>
    <col min="2" max="2" width="56.140625" customWidth="1"/>
    <col min="3" max="3" width="12.42578125" customWidth="1"/>
    <col min="4" max="4" width="41.5703125" customWidth="1"/>
    <col min="5" max="9" width="8.28515625" customWidth="1"/>
  </cols>
  <sheetData>
    <row r="1" spans="1:9" ht="18.75" x14ac:dyDescent="0.3">
      <c r="D1" s="111" t="s">
        <v>214</v>
      </c>
    </row>
    <row r="2" spans="1:9" ht="92.25" customHeight="1" x14ac:dyDescent="0.2">
      <c r="D2" s="112" t="s">
        <v>259</v>
      </c>
    </row>
    <row r="3" spans="1:9" ht="12.95" customHeight="1" x14ac:dyDescent="0.2">
      <c r="D3" s="112"/>
    </row>
    <row r="4" spans="1:9" ht="37.5" customHeight="1" x14ac:dyDescent="0.2">
      <c r="A4" s="128" t="s">
        <v>222</v>
      </c>
      <c r="B4" s="128"/>
      <c r="C4" s="128"/>
      <c r="D4" s="128"/>
    </row>
    <row r="5" spans="1:9" ht="12.95" customHeight="1" x14ac:dyDescent="0.2">
      <c r="A5" s="110"/>
      <c r="B5" s="110"/>
      <c r="C5" s="110"/>
      <c r="D5" s="110"/>
    </row>
    <row r="6" spans="1:9" ht="18.75" x14ac:dyDescent="0.3">
      <c r="B6" s="77"/>
      <c r="C6" s="77"/>
      <c r="D6" s="89" t="s">
        <v>249</v>
      </c>
    </row>
    <row r="7" spans="1:9" ht="12.95" customHeight="1" x14ac:dyDescent="0.3">
      <c r="B7" s="77"/>
      <c r="C7" s="77"/>
      <c r="D7" s="89"/>
    </row>
    <row r="8" spans="1:9" ht="111.75" customHeight="1" x14ac:dyDescent="0.2">
      <c r="A8" s="52" t="s">
        <v>173</v>
      </c>
      <c r="B8" s="134" t="s">
        <v>253</v>
      </c>
      <c r="C8" s="135"/>
      <c r="D8" s="135"/>
      <c r="E8" s="73"/>
      <c r="F8" s="73"/>
      <c r="G8" s="73"/>
      <c r="H8" s="73"/>
      <c r="I8" s="73"/>
    </row>
    <row r="9" spans="1:9" ht="12.95" customHeight="1" x14ac:dyDescent="0.2">
      <c r="A9" s="72"/>
      <c r="B9" s="72"/>
      <c r="C9" s="72"/>
      <c r="D9" s="72"/>
    </row>
    <row r="10" spans="1:9" ht="51" customHeight="1" x14ac:dyDescent="0.2">
      <c r="A10" s="72"/>
      <c r="B10" s="83" t="s">
        <v>174</v>
      </c>
      <c r="C10" s="131" t="s">
        <v>223</v>
      </c>
      <c r="D10" s="131"/>
    </row>
    <row r="11" spans="1:9" ht="31.5" customHeight="1" x14ac:dyDescent="0.2">
      <c r="A11" s="72"/>
      <c r="B11" s="83" t="s">
        <v>1</v>
      </c>
      <c r="C11" s="131" t="s">
        <v>248</v>
      </c>
      <c r="D11" s="131"/>
    </row>
    <row r="12" spans="1:9" ht="15.75" x14ac:dyDescent="0.2">
      <c r="A12" s="72"/>
      <c r="B12" s="83" t="s">
        <v>188</v>
      </c>
      <c r="C12" s="130" t="s">
        <v>224</v>
      </c>
      <c r="D12" s="130"/>
    </row>
    <row r="13" spans="1:9" ht="31.5" x14ac:dyDescent="0.2">
      <c r="A13" s="72"/>
      <c r="B13" s="83" t="s">
        <v>2</v>
      </c>
      <c r="C13" s="131" t="s">
        <v>225</v>
      </c>
      <c r="D13" s="131"/>
    </row>
    <row r="14" spans="1:9" ht="31.5" x14ac:dyDescent="0.2">
      <c r="A14" s="72"/>
      <c r="B14" s="83" t="s">
        <v>175</v>
      </c>
      <c r="C14" s="130" t="s">
        <v>226</v>
      </c>
      <c r="D14" s="130"/>
    </row>
    <row r="15" spans="1:9" ht="62.25" customHeight="1" x14ac:dyDescent="0.2">
      <c r="A15" s="72"/>
      <c r="B15" s="83" t="s">
        <v>176</v>
      </c>
      <c r="C15" s="132" t="s">
        <v>215</v>
      </c>
      <c r="D15" s="133"/>
    </row>
    <row r="16" spans="1:9" ht="62.25" customHeight="1" x14ac:dyDescent="0.2">
      <c r="A16" s="72"/>
      <c r="B16" s="83" t="s">
        <v>110</v>
      </c>
      <c r="C16" s="132" t="s">
        <v>216</v>
      </c>
      <c r="D16" s="133"/>
    </row>
    <row r="17" spans="1:4" ht="46.9" customHeight="1" x14ac:dyDescent="0.2">
      <c r="A17" s="72"/>
      <c r="B17" s="83" t="s">
        <v>111</v>
      </c>
      <c r="C17" s="132" t="s">
        <v>217</v>
      </c>
      <c r="D17" s="133"/>
    </row>
    <row r="18" spans="1:4" ht="31.5" x14ac:dyDescent="0.2">
      <c r="A18" s="72"/>
      <c r="B18" s="83" t="s">
        <v>112</v>
      </c>
      <c r="C18" s="132" t="s">
        <v>218</v>
      </c>
      <c r="D18" s="133"/>
    </row>
    <row r="19" spans="1:4" ht="64.5" customHeight="1" x14ac:dyDescent="0.2">
      <c r="A19" s="72"/>
      <c r="B19" s="83" t="s">
        <v>3</v>
      </c>
      <c r="C19" s="136" t="s">
        <v>237</v>
      </c>
      <c r="D19" s="136"/>
    </row>
    <row r="20" spans="1:4" ht="32.25" customHeight="1" x14ac:dyDescent="0.2">
      <c r="A20" s="72"/>
      <c r="B20" s="83" t="s">
        <v>113</v>
      </c>
      <c r="C20" s="137" t="s">
        <v>240</v>
      </c>
      <c r="D20" s="137"/>
    </row>
    <row r="21" spans="1:4" ht="50.25" customHeight="1" x14ac:dyDescent="0.2">
      <c r="A21" s="72"/>
      <c r="B21" s="83" t="s">
        <v>177</v>
      </c>
      <c r="C21" s="136" t="s">
        <v>227</v>
      </c>
      <c r="D21" s="136"/>
    </row>
    <row r="22" spans="1:4" ht="31.5" x14ac:dyDescent="0.2">
      <c r="A22" s="25"/>
      <c r="B22" s="83" t="s">
        <v>178</v>
      </c>
      <c r="C22" s="129" t="s">
        <v>228</v>
      </c>
      <c r="D22" s="129"/>
    </row>
    <row r="23" spans="1:4" x14ac:dyDescent="0.2">
      <c r="A23" s="25"/>
      <c r="B23" s="25"/>
      <c r="C23" s="25"/>
      <c r="D23" s="25"/>
    </row>
  </sheetData>
  <mergeCells count="15">
    <mergeCell ref="A4:D4"/>
    <mergeCell ref="C22:D22"/>
    <mergeCell ref="C12:D12"/>
    <mergeCell ref="C13:D13"/>
    <mergeCell ref="C14:D14"/>
    <mergeCell ref="C15:D15"/>
    <mergeCell ref="C16:D16"/>
    <mergeCell ref="C17:D17"/>
    <mergeCell ref="B8:D8"/>
    <mergeCell ref="C18:D18"/>
    <mergeCell ref="C19:D19"/>
    <mergeCell ref="C20:D20"/>
    <mergeCell ref="C21:D21"/>
    <mergeCell ref="C10:D10"/>
    <mergeCell ref="C11:D11"/>
  </mergeCells>
  <pageMargins left="0.78740157480314965" right="0.39370078740157483" top="0.78740157480314965" bottom="0.78740157480314965" header="0.35433070866141736" footer="0.35433070866141736"/>
  <pageSetup paperSize="9" scale="83" firstPageNumber="2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view="pageBreakPreview" topLeftCell="B1" zoomScaleNormal="100" zoomScaleSheetLayoutView="100" workbookViewId="0">
      <selection activeCell="B1" sqref="B1"/>
    </sheetView>
  </sheetViews>
  <sheetFormatPr defaultRowHeight="13.15" customHeight="1" x14ac:dyDescent="0.2"/>
  <cols>
    <col min="1" max="1" width="8.28515625" hidden="1" customWidth="1"/>
    <col min="2" max="2" width="7" customWidth="1"/>
    <col min="3" max="3" width="26.28515625" customWidth="1"/>
    <col min="4" max="4" width="19.28515625" style="60" customWidth="1"/>
    <col min="5" max="5" width="14.5703125" style="60" customWidth="1"/>
    <col min="6" max="6" width="31.42578125" customWidth="1"/>
    <col min="7" max="7" width="13.7109375" style="60" customWidth="1"/>
    <col min="8" max="8" width="15.42578125" style="60" customWidth="1"/>
    <col min="9" max="9" width="17.140625" style="60" customWidth="1"/>
    <col min="10" max="10" width="11.5703125" style="60" customWidth="1"/>
    <col min="11" max="11" width="10.5703125" style="60" customWidth="1"/>
    <col min="12" max="12" width="12.28515625" style="60" customWidth="1"/>
    <col min="13" max="13" width="14.7109375" style="60" customWidth="1"/>
    <col min="14" max="14" width="17.140625" style="60" customWidth="1"/>
    <col min="15" max="15" width="11.42578125" style="60" customWidth="1"/>
    <col min="16" max="16" width="10.42578125" style="60" customWidth="1"/>
    <col min="17" max="17" width="14.5703125" customWidth="1"/>
    <col min="18" max="18" width="14.42578125" customWidth="1"/>
    <col min="19" max="19" width="9.7109375" style="64" customWidth="1"/>
    <col min="20" max="21" width="8.28515625" style="64" customWidth="1"/>
    <col min="22" max="22" width="12.42578125" style="64" customWidth="1"/>
    <col min="23" max="25" width="9.28515625" style="64" customWidth="1"/>
    <col min="26" max="26" width="10.5703125" style="64" customWidth="1"/>
    <col min="27" max="27" width="10.5703125" style="60" customWidth="1"/>
    <col min="28" max="28" width="13.5703125" style="60" customWidth="1"/>
    <col min="29" max="29" width="14.85546875" style="60" customWidth="1"/>
    <col min="30" max="30" width="11.85546875" style="60" customWidth="1"/>
    <col min="31" max="31" width="15" style="60" customWidth="1"/>
    <col min="32" max="32" width="28.85546875" style="60" customWidth="1"/>
    <col min="33" max="34" width="14.28515625" style="60" customWidth="1"/>
    <col min="35" max="35" width="16.5703125" style="60" customWidth="1"/>
    <col min="36" max="36" width="26.85546875" style="60" customWidth="1"/>
    <col min="37" max="37" width="17.7109375" style="60" customWidth="1"/>
  </cols>
  <sheetData>
    <row r="1" spans="2:45" ht="18" customHeight="1" x14ac:dyDescent="0.3">
      <c r="B1" s="4"/>
      <c r="C1" s="4"/>
      <c r="D1" s="65"/>
      <c r="E1" s="65"/>
      <c r="F1" s="4"/>
      <c r="G1" s="65"/>
      <c r="H1" s="65"/>
      <c r="I1" s="65"/>
      <c r="J1" s="65"/>
      <c r="K1" s="65"/>
      <c r="L1" s="65"/>
      <c r="M1" s="65"/>
      <c r="N1" s="65"/>
      <c r="O1"/>
      <c r="P1" s="65"/>
      <c r="Q1" s="65"/>
      <c r="R1" s="127" t="s">
        <v>250</v>
      </c>
      <c r="S1" s="44"/>
      <c r="T1" s="44"/>
      <c r="U1" s="44"/>
      <c r="V1" s="44"/>
      <c r="W1" s="44"/>
      <c r="X1" s="44"/>
      <c r="Y1" s="44"/>
      <c r="Z1" s="44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</row>
    <row r="2" spans="2:45" ht="16.5" customHeight="1" x14ac:dyDescent="0.2">
      <c r="B2" s="65"/>
      <c r="C2" s="65"/>
      <c r="D2" s="65"/>
      <c r="E2" s="65"/>
      <c r="F2" s="65"/>
      <c r="G2" s="65"/>
      <c r="H2" s="65"/>
      <c r="I2" s="65"/>
      <c r="J2" s="65"/>
      <c r="K2" s="65"/>
      <c r="L2"/>
      <c r="M2" s="65"/>
      <c r="N2" s="65"/>
      <c r="O2" s="65"/>
      <c r="P2" s="65"/>
      <c r="Q2" s="65"/>
      <c r="R2" s="65"/>
      <c r="S2" s="44"/>
      <c r="T2" s="44"/>
      <c r="U2" s="44"/>
      <c r="V2" s="44"/>
      <c r="W2" s="44"/>
      <c r="X2" s="44"/>
      <c r="Y2" s="44"/>
      <c r="Z2" s="44"/>
      <c r="AA2" s="43"/>
      <c r="AB2" s="43"/>
      <c r="AC2" s="43"/>
      <c r="AD2" s="43"/>
      <c r="AE2" s="43"/>
      <c r="AF2" s="43"/>
      <c r="AG2" s="43"/>
      <c r="AH2" s="43"/>
      <c r="AI2" s="43"/>
      <c r="AJ2"/>
      <c r="AK2" s="43"/>
    </row>
    <row r="3" spans="2:45" ht="21.4" customHeight="1" x14ac:dyDescent="0.3">
      <c r="B3" s="149" t="s">
        <v>5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44"/>
      <c r="T3" s="44"/>
      <c r="U3" s="44"/>
      <c r="V3" s="44"/>
      <c r="W3" s="44"/>
      <c r="X3" s="44"/>
      <c r="Y3" s="44"/>
      <c r="Z3" s="44"/>
      <c r="AA3" s="43"/>
      <c r="AB3" s="43"/>
      <c r="AC3" s="43"/>
      <c r="AD3" s="43"/>
      <c r="AE3" s="43"/>
      <c r="AF3" s="43"/>
      <c r="AG3" s="43"/>
      <c r="AH3" s="43"/>
      <c r="AI3" s="43"/>
      <c r="AJ3" s="75"/>
      <c r="AK3" s="43"/>
    </row>
    <row r="4" spans="2:45" s="78" customFormat="1" ht="34.700000000000003" customHeight="1" x14ac:dyDescent="0.2">
      <c r="B4" s="150" t="s">
        <v>241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79"/>
      <c r="T4" s="79"/>
      <c r="U4" s="79"/>
      <c r="V4" s="79"/>
      <c r="W4" s="79"/>
      <c r="X4" s="79"/>
      <c r="Y4" s="79"/>
      <c r="Z4" s="79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</row>
    <row r="5" spans="2:45" ht="24.75" customHeight="1" x14ac:dyDescent="0.2">
      <c r="B5" s="149" t="s">
        <v>209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44"/>
      <c r="T5" s="44"/>
      <c r="U5" s="44"/>
      <c r="V5" s="44"/>
      <c r="W5" s="44"/>
      <c r="X5" s="44"/>
      <c r="Y5" s="44"/>
      <c r="Z5" s="44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</row>
    <row r="6" spans="2:45" ht="13.15" customHeight="1" x14ac:dyDescent="0.2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44"/>
      <c r="T6" s="44"/>
      <c r="U6" s="44"/>
      <c r="V6" s="44"/>
      <c r="W6" s="44"/>
      <c r="X6" s="44"/>
      <c r="Y6" s="44"/>
      <c r="Z6" s="44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</row>
    <row r="7" spans="2:45" s="91" customFormat="1" ht="15.75" customHeight="1" x14ac:dyDescent="0.2">
      <c r="B7" s="138" t="s">
        <v>7</v>
      </c>
      <c r="C7" s="138" t="s">
        <v>8</v>
      </c>
      <c r="D7" s="138" t="s">
        <v>114</v>
      </c>
      <c r="E7" s="138" t="s">
        <v>115</v>
      </c>
      <c r="F7" s="138" t="s">
        <v>9</v>
      </c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140" t="s">
        <v>11</v>
      </c>
      <c r="R7" s="140" t="s">
        <v>12</v>
      </c>
      <c r="S7" s="139" t="s">
        <v>143</v>
      </c>
      <c r="T7" s="139"/>
      <c r="U7" s="139"/>
      <c r="V7" s="139"/>
      <c r="W7" s="139"/>
      <c r="X7" s="139"/>
      <c r="Y7" s="139"/>
      <c r="Z7" s="139"/>
      <c r="AA7" s="139" t="s">
        <v>166</v>
      </c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26"/>
    </row>
    <row r="8" spans="2:45" s="91" customFormat="1" ht="16.5" customHeight="1" x14ac:dyDescent="0.2">
      <c r="B8" s="138"/>
      <c r="C8" s="138"/>
      <c r="D8" s="138"/>
      <c r="E8" s="138"/>
      <c r="F8" s="138"/>
      <c r="G8" s="153" t="s">
        <v>179</v>
      </c>
      <c r="H8" s="154"/>
      <c r="I8" s="154"/>
      <c r="J8" s="154"/>
      <c r="K8" s="154"/>
      <c r="L8" s="154"/>
      <c r="M8" s="154"/>
      <c r="N8" s="154"/>
      <c r="O8" s="154"/>
      <c r="P8" s="155"/>
      <c r="Q8" s="141"/>
      <c r="R8" s="141"/>
      <c r="S8" s="143" t="s">
        <v>139</v>
      </c>
      <c r="T8" s="147"/>
      <c r="U8" s="144"/>
      <c r="V8" s="140" t="s">
        <v>231</v>
      </c>
      <c r="W8" s="143" t="s">
        <v>190</v>
      </c>
      <c r="X8" s="147"/>
      <c r="Y8" s="144"/>
      <c r="Z8" s="140" t="s">
        <v>191</v>
      </c>
      <c r="AA8" s="140" t="s">
        <v>204</v>
      </c>
      <c r="AB8" s="140" t="s">
        <v>205</v>
      </c>
      <c r="AC8" s="140" t="s">
        <v>167</v>
      </c>
      <c r="AD8" s="140" t="s">
        <v>206</v>
      </c>
      <c r="AE8" s="143" t="s">
        <v>137</v>
      </c>
      <c r="AF8" s="144"/>
      <c r="AG8" s="140" t="s">
        <v>168</v>
      </c>
      <c r="AH8" s="140" t="s">
        <v>239</v>
      </c>
      <c r="AI8" s="140" t="s">
        <v>169</v>
      </c>
      <c r="AJ8" s="140" t="s">
        <v>170</v>
      </c>
      <c r="AK8" s="140" t="s">
        <v>171</v>
      </c>
      <c r="AL8" s="26"/>
    </row>
    <row r="9" spans="2:45" s="91" customFormat="1" ht="15.75" customHeight="1" x14ac:dyDescent="0.2">
      <c r="B9" s="138"/>
      <c r="C9" s="138"/>
      <c r="D9" s="138"/>
      <c r="E9" s="138"/>
      <c r="F9" s="138"/>
      <c r="G9" s="138" t="s">
        <v>180</v>
      </c>
      <c r="H9" s="138"/>
      <c r="I9" s="138"/>
      <c r="J9" s="138"/>
      <c r="K9" s="138"/>
      <c r="L9" s="138" t="s">
        <v>14</v>
      </c>
      <c r="M9" s="138"/>
      <c r="N9" s="138"/>
      <c r="O9" s="138"/>
      <c r="P9" s="138"/>
      <c r="Q9" s="141"/>
      <c r="R9" s="141"/>
      <c r="S9" s="145"/>
      <c r="T9" s="148"/>
      <c r="U9" s="146"/>
      <c r="V9" s="141"/>
      <c r="W9" s="145"/>
      <c r="X9" s="148"/>
      <c r="Y9" s="146"/>
      <c r="Z9" s="141"/>
      <c r="AA9" s="141"/>
      <c r="AB9" s="141"/>
      <c r="AC9" s="141"/>
      <c r="AD9" s="141"/>
      <c r="AE9" s="145"/>
      <c r="AF9" s="146"/>
      <c r="AG9" s="141"/>
      <c r="AH9" s="141"/>
      <c r="AI9" s="141"/>
      <c r="AJ9" s="141"/>
      <c r="AK9" s="141"/>
      <c r="AL9" s="26"/>
    </row>
    <row r="10" spans="2:45" s="91" customFormat="1" ht="18.75" customHeight="1" x14ac:dyDescent="0.2">
      <c r="B10" s="138"/>
      <c r="C10" s="138"/>
      <c r="D10" s="138"/>
      <c r="E10" s="138"/>
      <c r="F10" s="138"/>
      <c r="G10" s="138" t="s">
        <v>138</v>
      </c>
      <c r="H10" s="138"/>
      <c r="I10" s="138"/>
      <c r="J10" s="138"/>
      <c r="K10" s="138" t="s">
        <v>189</v>
      </c>
      <c r="L10" s="138" t="s">
        <v>138</v>
      </c>
      <c r="M10" s="138"/>
      <c r="N10" s="138"/>
      <c r="O10" s="138"/>
      <c r="P10" s="138" t="s">
        <v>189</v>
      </c>
      <c r="Q10" s="141"/>
      <c r="R10" s="141"/>
      <c r="S10" s="138" t="s">
        <v>13</v>
      </c>
      <c r="T10" s="138" t="s">
        <v>140</v>
      </c>
      <c r="U10" s="138"/>
      <c r="V10" s="141"/>
      <c r="W10" s="140">
        <v>2026</v>
      </c>
      <c r="X10" s="140">
        <v>2027</v>
      </c>
      <c r="Y10" s="140">
        <v>2028</v>
      </c>
      <c r="Z10" s="141"/>
      <c r="AA10" s="141"/>
      <c r="AB10" s="141"/>
      <c r="AC10" s="141"/>
      <c r="AD10" s="141"/>
      <c r="AE10" s="138" t="s">
        <v>207</v>
      </c>
      <c r="AF10" s="138" t="s">
        <v>123</v>
      </c>
      <c r="AG10" s="141"/>
      <c r="AH10" s="141"/>
      <c r="AI10" s="141"/>
      <c r="AJ10" s="141"/>
      <c r="AK10" s="141"/>
      <c r="AL10" s="26"/>
    </row>
    <row r="11" spans="2:45" s="91" customFormat="1" ht="204" customHeight="1" x14ac:dyDescent="0.2">
      <c r="B11" s="138"/>
      <c r="C11" s="138"/>
      <c r="D11" s="138"/>
      <c r="E11" s="138"/>
      <c r="F11" s="138"/>
      <c r="G11" s="120" t="s">
        <v>136</v>
      </c>
      <c r="H11" s="120" t="s">
        <v>133</v>
      </c>
      <c r="I11" s="120" t="s">
        <v>134</v>
      </c>
      <c r="J11" s="120" t="s">
        <v>135</v>
      </c>
      <c r="K11" s="138"/>
      <c r="L11" s="120" t="s">
        <v>136</v>
      </c>
      <c r="M11" s="120" t="s">
        <v>133</v>
      </c>
      <c r="N11" s="120" t="s">
        <v>134</v>
      </c>
      <c r="O11" s="120" t="s">
        <v>135</v>
      </c>
      <c r="P11" s="138"/>
      <c r="Q11" s="142"/>
      <c r="R11" s="142"/>
      <c r="S11" s="138"/>
      <c r="T11" s="120" t="s">
        <v>141</v>
      </c>
      <c r="U11" s="120" t="s">
        <v>142</v>
      </c>
      <c r="V11" s="142"/>
      <c r="W11" s="142"/>
      <c r="X11" s="142"/>
      <c r="Y11" s="142"/>
      <c r="Z11" s="142"/>
      <c r="AA11" s="142"/>
      <c r="AB11" s="142"/>
      <c r="AC11" s="142"/>
      <c r="AD11" s="142"/>
      <c r="AE11" s="138"/>
      <c r="AF11" s="138"/>
      <c r="AG11" s="142"/>
      <c r="AH11" s="142"/>
      <c r="AI11" s="142"/>
      <c r="AJ11" s="142"/>
      <c r="AK11" s="142"/>
      <c r="AL11" s="26"/>
    </row>
    <row r="12" spans="2:45" s="91" customFormat="1" ht="13.5" customHeight="1" x14ac:dyDescent="0.2">
      <c r="B12" s="120">
        <v>1</v>
      </c>
      <c r="C12" s="120">
        <f>1+B12</f>
        <v>2</v>
      </c>
      <c r="D12" s="120">
        <v>3</v>
      </c>
      <c r="E12" s="120">
        <v>4</v>
      </c>
      <c r="F12" s="120">
        <f>1+E12</f>
        <v>5</v>
      </c>
      <c r="G12" s="94" t="s">
        <v>149</v>
      </c>
      <c r="H12" s="94" t="s">
        <v>150</v>
      </c>
      <c r="I12" s="94" t="s">
        <v>151</v>
      </c>
      <c r="J12" s="94" t="s">
        <v>152</v>
      </c>
      <c r="K12" s="94" t="s">
        <v>153</v>
      </c>
      <c r="L12" s="94" t="s">
        <v>127</v>
      </c>
      <c r="M12" s="94" t="s">
        <v>128</v>
      </c>
      <c r="N12" s="94" t="s">
        <v>129</v>
      </c>
      <c r="O12" s="94" t="s">
        <v>130</v>
      </c>
      <c r="P12" s="94" t="s">
        <v>131</v>
      </c>
      <c r="Q12" s="94" t="s">
        <v>154</v>
      </c>
      <c r="R12" s="94" t="s">
        <v>132</v>
      </c>
      <c r="S12" s="90" t="s">
        <v>144</v>
      </c>
      <c r="T12" s="90" t="s">
        <v>145</v>
      </c>
      <c r="U12" s="90" t="s">
        <v>146</v>
      </c>
      <c r="V12" s="90" t="s">
        <v>147</v>
      </c>
      <c r="W12" s="90" t="s">
        <v>232</v>
      </c>
      <c r="X12" s="90" t="s">
        <v>233</v>
      </c>
      <c r="Y12" s="90" t="s">
        <v>148</v>
      </c>
      <c r="Z12" s="90" t="s">
        <v>242</v>
      </c>
      <c r="AA12" s="90" t="s">
        <v>155</v>
      </c>
      <c r="AB12" s="90" t="s">
        <v>156</v>
      </c>
      <c r="AC12" s="90" t="s">
        <v>157</v>
      </c>
      <c r="AD12" s="90" t="s">
        <v>158</v>
      </c>
      <c r="AE12" s="90" t="s">
        <v>164</v>
      </c>
      <c r="AF12" s="90" t="s">
        <v>165</v>
      </c>
      <c r="AG12" s="90" t="s">
        <v>159</v>
      </c>
      <c r="AH12" s="90" t="s">
        <v>160</v>
      </c>
      <c r="AI12" s="90" t="s">
        <v>161</v>
      </c>
      <c r="AJ12" s="90" t="s">
        <v>162</v>
      </c>
      <c r="AK12" s="90" t="s">
        <v>163</v>
      </c>
      <c r="AL12" s="26"/>
    </row>
    <row r="13" spans="2:45" s="76" customFormat="1" ht="15.75" customHeight="1" x14ac:dyDescent="0.25">
      <c r="B13" s="156" t="s">
        <v>238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8"/>
      <c r="AL13" s="63"/>
    </row>
    <row r="14" spans="2:45" s="93" customFormat="1" ht="19.7" customHeight="1" x14ac:dyDescent="0.25">
      <c r="B14" s="159" t="s">
        <v>37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1"/>
      <c r="AL14" s="92"/>
    </row>
    <row r="15" spans="2:45" s="93" customFormat="1" ht="51.4" customHeight="1" x14ac:dyDescent="0.25">
      <c r="B15" s="113" t="s">
        <v>38</v>
      </c>
      <c r="C15" s="124" t="s">
        <v>210</v>
      </c>
      <c r="D15" s="115" t="s">
        <v>211</v>
      </c>
      <c r="E15" s="125" t="s">
        <v>212</v>
      </c>
      <c r="F15" s="124" t="s">
        <v>254</v>
      </c>
      <c r="G15" s="126" t="s">
        <v>234</v>
      </c>
      <c r="H15" s="126" t="s">
        <v>234</v>
      </c>
      <c r="I15" s="126" t="s">
        <v>234</v>
      </c>
      <c r="J15" s="126" t="s">
        <v>234</v>
      </c>
      <c r="K15" s="126" t="s">
        <v>234</v>
      </c>
      <c r="L15" s="126" t="s">
        <v>234</v>
      </c>
      <c r="M15" s="126" t="s">
        <v>234</v>
      </c>
      <c r="N15" s="126" t="s">
        <v>234</v>
      </c>
      <c r="O15" s="126" t="s">
        <v>234</v>
      </c>
      <c r="P15" s="126" t="s">
        <v>234</v>
      </c>
      <c r="Q15" s="125">
        <v>2027</v>
      </c>
      <c r="R15" s="125">
        <v>2027</v>
      </c>
      <c r="S15" s="103">
        <f>W15+X15+Y15</f>
        <v>832</v>
      </c>
      <c r="T15" s="103">
        <v>0</v>
      </c>
      <c r="U15" s="103">
        <f>S15</f>
        <v>832</v>
      </c>
      <c r="V15" s="114">
        <v>0</v>
      </c>
      <c r="W15" s="114">
        <v>0</v>
      </c>
      <c r="X15" s="114">
        <v>416</v>
      </c>
      <c r="Y15" s="114">
        <v>416</v>
      </c>
      <c r="Z15" s="114">
        <v>0</v>
      </c>
      <c r="AA15" s="114">
        <v>0</v>
      </c>
      <c r="AB15" s="114">
        <v>0</v>
      </c>
      <c r="AC15" s="114">
        <v>0</v>
      </c>
      <c r="AD15" s="114">
        <v>0</v>
      </c>
      <c r="AE15" s="114">
        <v>0</v>
      </c>
      <c r="AF15" s="114">
        <v>0</v>
      </c>
      <c r="AG15" s="114">
        <v>0</v>
      </c>
      <c r="AH15" s="114">
        <v>0</v>
      </c>
      <c r="AI15" s="114">
        <v>0</v>
      </c>
      <c r="AJ15" s="114">
        <f>X15+Y15</f>
        <v>832</v>
      </c>
      <c r="AK15" s="114">
        <v>0</v>
      </c>
      <c r="AL15" s="92"/>
    </row>
    <row r="16" spans="2:45" s="93" customFormat="1" ht="15.75" customHeight="1" x14ac:dyDescent="0.25">
      <c r="B16" s="151" t="s">
        <v>229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03">
        <f>SUM(S15:S15)</f>
        <v>832</v>
      </c>
      <c r="T16" s="103">
        <v>0</v>
      </c>
      <c r="U16" s="103">
        <f>SUM(U15:U15)</f>
        <v>832</v>
      </c>
      <c r="V16" s="114">
        <f>SUM(V15:V15)</f>
        <v>0</v>
      </c>
      <c r="W16" s="114">
        <f>SUM(W15:W15)</f>
        <v>0</v>
      </c>
      <c r="X16" s="114">
        <f>SUM(X15:X15)</f>
        <v>416</v>
      </c>
      <c r="Y16" s="114">
        <f>SUM(Y15:Y15)</f>
        <v>416</v>
      </c>
      <c r="Z16" s="114">
        <v>0</v>
      </c>
      <c r="AA16" s="114">
        <f>SUM(AA15:AA15)</f>
        <v>0</v>
      </c>
      <c r="AB16" s="114">
        <v>0</v>
      </c>
      <c r="AC16" s="114">
        <v>0</v>
      </c>
      <c r="AD16" s="114">
        <v>0</v>
      </c>
      <c r="AE16" s="114">
        <v>0</v>
      </c>
      <c r="AF16" s="114">
        <v>0</v>
      </c>
      <c r="AG16" s="114">
        <v>0</v>
      </c>
      <c r="AH16" s="114">
        <v>0</v>
      </c>
      <c r="AI16" s="114">
        <v>0</v>
      </c>
      <c r="AJ16" s="114">
        <f t="shared" ref="AJ16" si="0">X16+Y16</f>
        <v>832</v>
      </c>
      <c r="AK16" s="114">
        <v>0</v>
      </c>
      <c r="AL16" s="92"/>
    </row>
    <row r="17" spans="2:38" s="93" customFormat="1" ht="18" customHeight="1" x14ac:dyDescent="0.25">
      <c r="B17" s="151" t="s">
        <v>230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03">
        <f>S16</f>
        <v>832</v>
      </c>
      <c r="T17" s="103">
        <f t="shared" ref="T17:AK17" si="1">T16</f>
        <v>0</v>
      </c>
      <c r="U17" s="103">
        <f t="shared" si="1"/>
        <v>832</v>
      </c>
      <c r="V17" s="114">
        <f t="shared" si="1"/>
        <v>0</v>
      </c>
      <c r="W17" s="114">
        <f t="shared" si="1"/>
        <v>0</v>
      </c>
      <c r="X17" s="114">
        <f t="shared" si="1"/>
        <v>416</v>
      </c>
      <c r="Y17" s="114">
        <f t="shared" si="1"/>
        <v>416</v>
      </c>
      <c r="Z17" s="114">
        <f t="shared" si="1"/>
        <v>0</v>
      </c>
      <c r="AA17" s="114">
        <f t="shared" si="1"/>
        <v>0</v>
      </c>
      <c r="AB17" s="114">
        <f t="shared" si="1"/>
        <v>0</v>
      </c>
      <c r="AC17" s="114">
        <f t="shared" si="1"/>
        <v>0</v>
      </c>
      <c r="AD17" s="114">
        <f t="shared" si="1"/>
        <v>0</v>
      </c>
      <c r="AE17" s="114">
        <f t="shared" si="1"/>
        <v>0</v>
      </c>
      <c r="AF17" s="114">
        <f t="shared" si="1"/>
        <v>0</v>
      </c>
      <c r="AG17" s="114">
        <f t="shared" si="1"/>
        <v>0</v>
      </c>
      <c r="AH17" s="114">
        <f t="shared" si="1"/>
        <v>0</v>
      </c>
      <c r="AI17" s="114">
        <f t="shared" si="1"/>
        <v>0</v>
      </c>
      <c r="AJ17" s="114">
        <f t="shared" si="1"/>
        <v>832</v>
      </c>
      <c r="AK17" s="114">
        <f t="shared" si="1"/>
        <v>0</v>
      </c>
      <c r="AL17" s="92"/>
    </row>
    <row r="18" spans="2:38" s="76" customFormat="1" ht="18.75" customHeight="1" x14ac:dyDescent="0.25">
      <c r="B18" s="152" t="s">
        <v>53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03">
        <f>S16</f>
        <v>832</v>
      </c>
      <c r="T18" s="103">
        <f t="shared" ref="T18:AK18" si="2">T16</f>
        <v>0</v>
      </c>
      <c r="U18" s="103">
        <f t="shared" si="2"/>
        <v>832</v>
      </c>
      <c r="V18" s="103">
        <f t="shared" ref="V18" si="3">V16</f>
        <v>0</v>
      </c>
      <c r="W18" s="103">
        <f t="shared" si="2"/>
        <v>0</v>
      </c>
      <c r="X18" s="103">
        <f t="shared" si="2"/>
        <v>416</v>
      </c>
      <c r="Y18" s="103">
        <f t="shared" si="2"/>
        <v>416</v>
      </c>
      <c r="Z18" s="103">
        <f t="shared" si="2"/>
        <v>0</v>
      </c>
      <c r="AA18" s="103">
        <f t="shared" si="2"/>
        <v>0</v>
      </c>
      <c r="AB18" s="103">
        <f t="shared" si="2"/>
        <v>0</v>
      </c>
      <c r="AC18" s="103">
        <f t="shared" si="2"/>
        <v>0</v>
      </c>
      <c r="AD18" s="103">
        <f t="shared" si="2"/>
        <v>0</v>
      </c>
      <c r="AE18" s="103">
        <f t="shared" si="2"/>
        <v>0</v>
      </c>
      <c r="AF18" s="103">
        <f t="shared" si="2"/>
        <v>0</v>
      </c>
      <c r="AG18" s="103">
        <f t="shared" si="2"/>
        <v>0</v>
      </c>
      <c r="AH18" s="103">
        <f t="shared" si="2"/>
        <v>0</v>
      </c>
      <c r="AI18" s="103">
        <f t="shared" si="2"/>
        <v>0</v>
      </c>
      <c r="AJ18" s="103">
        <f t="shared" si="2"/>
        <v>832</v>
      </c>
      <c r="AK18" s="103">
        <f t="shared" si="2"/>
        <v>0</v>
      </c>
      <c r="AL18" s="63"/>
    </row>
    <row r="19" spans="2:38" ht="13.15" customHeight="1" x14ac:dyDescent="0.2">
      <c r="D19"/>
      <c r="E19"/>
      <c r="G19"/>
      <c r="H19"/>
      <c r="I19"/>
      <c r="J19"/>
      <c r="K19"/>
      <c r="L19"/>
      <c r="M19"/>
      <c r="N19"/>
      <c r="O19"/>
      <c r="P19"/>
      <c r="S19" s="25"/>
      <c r="T19" s="25"/>
      <c r="U19" s="25"/>
      <c r="V19" s="25"/>
      <c r="W19" s="25"/>
      <c r="X19" s="25"/>
      <c r="Y19" s="25"/>
      <c r="Z19" s="25"/>
      <c r="AA19"/>
      <c r="AB19"/>
      <c r="AC19"/>
      <c r="AD19"/>
      <c r="AE19"/>
      <c r="AF19"/>
      <c r="AG19"/>
      <c r="AH19"/>
      <c r="AI19"/>
      <c r="AJ19"/>
      <c r="AK19"/>
    </row>
  </sheetData>
  <mergeCells count="46">
    <mergeCell ref="Z8:Z11"/>
    <mergeCell ref="Q7:Q11"/>
    <mergeCell ref="R7:R11"/>
    <mergeCell ref="B16:R16"/>
    <mergeCell ref="B18:R18"/>
    <mergeCell ref="B17:R17"/>
    <mergeCell ref="G8:P8"/>
    <mergeCell ref="B13:AK13"/>
    <mergeCell ref="B14:AK14"/>
    <mergeCell ref="S7:Z7"/>
    <mergeCell ref="S10:S11"/>
    <mergeCell ref="T10:U10"/>
    <mergeCell ref="W10:W11"/>
    <mergeCell ref="X10:X11"/>
    <mergeCell ref="Y10:Y11"/>
    <mergeCell ref="S8:U9"/>
    <mergeCell ref="B3:R3"/>
    <mergeCell ref="B4:R4"/>
    <mergeCell ref="B5:R5"/>
    <mergeCell ref="D7:D11"/>
    <mergeCell ref="K10:K11"/>
    <mergeCell ref="P10:P11"/>
    <mergeCell ref="F7:F11"/>
    <mergeCell ref="G7:P7"/>
    <mergeCell ref="B7:B11"/>
    <mergeCell ref="C7:C11"/>
    <mergeCell ref="E7:E11"/>
    <mergeCell ref="G9:K9"/>
    <mergeCell ref="L9:P9"/>
    <mergeCell ref="G10:J10"/>
    <mergeCell ref="L10:O10"/>
    <mergeCell ref="AA7:AK7"/>
    <mergeCell ref="AE10:AE11"/>
    <mergeCell ref="AF10:AF11"/>
    <mergeCell ref="AA8:AA11"/>
    <mergeCell ref="AB8:AB11"/>
    <mergeCell ref="AC8:AC11"/>
    <mergeCell ref="AJ8:AJ11"/>
    <mergeCell ref="AK8:AK11"/>
    <mergeCell ref="AD8:AD11"/>
    <mergeCell ref="AE8:AF9"/>
    <mergeCell ref="AG8:AG11"/>
    <mergeCell ref="AH8:AH11"/>
    <mergeCell ref="AI8:AI11"/>
    <mergeCell ref="V8:V11"/>
    <mergeCell ref="W8:Y9"/>
  </mergeCells>
  <phoneticPr fontId="19" type="noConversion"/>
  <conditionalFormatting sqref="G15:P15">
    <cfRule type="cellIs" dxfId="0" priority="1" stopIfTrue="1" operator="lessThan">
      <formula>0</formula>
    </cfRule>
  </conditionalFormatting>
  <pageMargins left="0.78740157480314965" right="0.39370078740157483" top="0.78740157480314965" bottom="0.78740157480314965" header="0.35433070866141736" footer="0.35433070866141736"/>
  <pageSetup paperSize="9" scale="52" firstPageNumber="3" fitToWidth="2" orientation="landscape" useFirstPageNumber="1" r:id="rId1"/>
  <headerFooter>
    <oddHeader>&amp;C&amp;"Times New Roman,обычный"&amp;12&amp;P</oddHeader>
    <evenHeader>&amp;C4</evenHeader>
    <firstHeader>&amp;C&amp;"Times New Roman,обычный"&amp;12&amp;P</firstHeader>
  </headerFooter>
  <colBreaks count="1" manualBreakCount="1">
    <brk id="18" max="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view="pageBreakPreview" zoomScaleNormal="60" zoomScaleSheetLayoutView="100" workbookViewId="0"/>
  </sheetViews>
  <sheetFormatPr defaultRowHeight="15.75" customHeight="1" x14ac:dyDescent="0.2"/>
  <cols>
    <col min="1" max="1" width="5.42578125" style="2" customWidth="1"/>
    <col min="2" max="2" width="7.7109375" style="2" customWidth="1"/>
    <col min="3" max="3" width="86.140625" style="2" customWidth="1"/>
    <col min="4" max="4" width="8.42578125" style="2" customWidth="1"/>
    <col min="5" max="5" width="15.85546875" style="2" customWidth="1"/>
    <col min="6" max="6" width="14.5703125" style="2" customWidth="1"/>
    <col min="7" max="7" width="12.28515625" style="55" customWidth="1"/>
    <col min="8" max="10" width="11.7109375" style="2" customWidth="1"/>
  </cols>
  <sheetData>
    <row r="1" spans="1:11" ht="15.75" customHeight="1" x14ac:dyDescent="0.2">
      <c r="G1" s="66"/>
      <c r="I1" s="1"/>
      <c r="J1" s="81" t="s">
        <v>251</v>
      </c>
    </row>
    <row r="2" spans="1:11" ht="15.75" customHeight="1" x14ac:dyDescent="0.2">
      <c r="G2" s="66"/>
      <c r="H2" s="46"/>
      <c r="I2" s="46"/>
      <c r="J2" s="46"/>
      <c r="K2" s="48"/>
    </row>
    <row r="3" spans="1:11" ht="99.75" customHeight="1" x14ac:dyDescent="0.2">
      <c r="A3" s="166" t="s">
        <v>244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1" ht="15.7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</row>
    <row r="5" spans="1:11" ht="19.5" customHeight="1" x14ac:dyDescent="0.2">
      <c r="A5" s="164" t="s">
        <v>55</v>
      </c>
      <c r="B5" s="167" t="s">
        <v>56</v>
      </c>
      <c r="C5" s="168"/>
      <c r="D5" s="169"/>
      <c r="E5" s="164" t="s">
        <v>57</v>
      </c>
      <c r="F5" s="165" t="s">
        <v>213</v>
      </c>
      <c r="G5" s="165" t="s">
        <v>220</v>
      </c>
      <c r="H5" s="176" t="s">
        <v>181</v>
      </c>
      <c r="I5" s="177"/>
      <c r="J5" s="178"/>
    </row>
    <row r="6" spans="1:11" ht="15.75" customHeight="1" x14ac:dyDescent="0.2">
      <c r="A6" s="164"/>
      <c r="B6" s="170"/>
      <c r="C6" s="171"/>
      <c r="D6" s="172"/>
      <c r="E6" s="164"/>
      <c r="F6" s="165"/>
      <c r="G6" s="165"/>
      <c r="H6" s="176" t="s">
        <v>58</v>
      </c>
      <c r="I6" s="177"/>
      <c r="J6" s="178"/>
    </row>
    <row r="7" spans="1:11" ht="15.75" customHeight="1" x14ac:dyDescent="0.2">
      <c r="A7" s="164"/>
      <c r="B7" s="173"/>
      <c r="C7" s="174"/>
      <c r="D7" s="175"/>
      <c r="E7" s="164"/>
      <c r="F7" s="165"/>
      <c r="G7" s="165"/>
      <c r="H7" s="54">
        <v>2026</v>
      </c>
      <c r="I7" s="54">
        <v>2027</v>
      </c>
      <c r="J7" s="54">
        <v>2028</v>
      </c>
    </row>
    <row r="8" spans="1:11" ht="15.75" customHeight="1" x14ac:dyDescent="0.2">
      <c r="A8" s="40">
        <v>1</v>
      </c>
      <c r="B8" s="180">
        <v>2</v>
      </c>
      <c r="C8" s="181"/>
      <c r="D8" s="182"/>
      <c r="E8" s="40">
        <v>3</v>
      </c>
      <c r="F8" s="69">
        <v>4</v>
      </c>
      <c r="G8" s="54">
        <v>5</v>
      </c>
      <c r="H8" s="69">
        <v>6</v>
      </c>
      <c r="I8" s="69">
        <v>7</v>
      </c>
      <c r="J8" s="69">
        <v>8</v>
      </c>
    </row>
    <row r="9" spans="1:11" ht="22.5" customHeight="1" x14ac:dyDescent="0.2">
      <c r="A9" s="41" t="s">
        <v>80</v>
      </c>
      <c r="B9" s="183" t="s">
        <v>59</v>
      </c>
      <c r="C9" s="184"/>
      <c r="D9" s="185"/>
      <c r="E9" s="41" t="s">
        <v>182</v>
      </c>
      <c r="F9" s="54" t="s">
        <v>234</v>
      </c>
      <c r="G9" s="54" t="s">
        <v>234</v>
      </c>
      <c r="H9" s="54" t="s">
        <v>234</v>
      </c>
      <c r="I9" s="54" t="s">
        <v>234</v>
      </c>
      <c r="J9" s="54" t="s">
        <v>234</v>
      </c>
    </row>
    <row r="10" spans="1:11" ht="18.75" customHeight="1" x14ac:dyDescent="0.2">
      <c r="A10" s="162" t="s">
        <v>199</v>
      </c>
      <c r="B10" s="186" t="s">
        <v>60</v>
      </c>
      <c r="C10" s="187"/>
      <c r="D10" s="188"/>
      <c r="E10" s="41" t="s">
        <v>183</v>
      </c>
      <c r="F10" s="101">
        <v>0.15587999999999999</v>
      </c>
      <c r="G10" s="101">
        <v>0.15528</v>
      </c>
      <c r="H10" s="101">
        <v>0.15528</v>
      </c>
      <c r="I10" s="101">
        <v>0.15528</v>
      </c>
      <c r="J10" s="101">
        <v>0.15528</v>
      </c>
    </row>
    <row r="11" spans="1:11" ht="18" customHeight="1" x14ac:dyDescent="0.2">
      <c r="A11" s="163"/>
      <c r="B11" s="189"/>
      <c r="C11" s="190"/>
      <c r="D11" s="191"/>
      <c r="E11" s="41" t="s">
        <v>184</v>
      </c>
      <c r="F11" s="54" t="s">
        <v>234</v>
      </c>
      <c r="G11" s="54" t="s">
        <v>234</v>
      </c>
      <c r="H11" s="54" t="s">
        <v>234</v>
      </c>
      <c r="I11" s="54" t="s">
        <v>234</v>
      </c>
      <c r="J11" s="54" t="s">
        <v>234</v>
      </c>
    </row>
    <row r="12" spans="1:11" ht="24" customHeight="1" x14ac:dyDescent="0.2">
      <c r="A12" s="41" t="s">
        <v>198</v>
      </c>
      <c r="B12" s="183" t="s">
        <v>61</v>
      </c>
      <c r="C12" s="184"/>
      <c r="D12" s="185"/>
      <c r="E12" s="41" t="s">
        <v>62</v>
      </c>
      <c r="F12" s="70">
        <v>0</v>
      </c>
      <c r="G12" s="54">
        <v>0</v>
      </c>
      <c r="H12" s="70">
        <v>0</v>
      </c>
      <c r="I12" s="70">
        <v>0</v>
      </c>
      <c r="J12" s="70">
        <v>0</v>
      </c>
    </row>
    <row r="13" spans="1:11" ht="31.5" customHeight="1" x14ac:dyDescent="0.2">
      <c r="A13" s="95" t="s">
        <v>197</v>
      </c>
      <c r="B13" s="183" t="s">
        <v>117</v>
      </c>
      <c r="C13" s="184"/>
      <c r="D13" s="185"/>
      <c r="E13" s="41" t="s">
        <v>63</v>
      </c>
      <c r="F13" s="53">
        <v>30</v>
      </c>
      <c r="G13" s="53">
        <v>30</v>
      </c>
      <c r="H13" s="53">
        <v>30</v>
      </c>
      <c r="I13" s="53">
        <v>30</v>
      </c>
      <c r="J13" s="53">
        <v>30</v>
      </c>
    </row>
    <row r="14" spans="1:11" ht="15.75" customHeight="1" x14ac:dyDescent="0.2">
      <c r="A14" s="138" t="s">
        <v>196</v>
      </c>
      <c r="B14" s="196" t="s">
        <v>64</v>
      </c>
      <c r="C14" s="196"/>
      <c r="D14" s="196"/>
      <c r="E14" s="41" t="s">
        <v>65</v>
      </c>
      <c r="F14" s="71">
        <v>11</v>
      </c>
      <c r="G14" s="53">
        <v>11</v>
      </c>
      <c r="H14" s="53">
        <v>11</v>
      </c>
      <c r="I14" s="53">
        <v>11</v>
      </c>
      <c r="J14" s="53">
        <v>11</v>
      </c>
    </row>
    <row r="15" spans="1:11" s="60" customFormat="1" ht="71.25" customHeight="1" x14ac:dyDescent="0.2">
      <c r="A15" s="138"/>
      <c r="B15" s="197"/>
      <c r="C15" s="197"/>
      <c r="D15" s="197"/>
      <c r="E15" s="83" t="s">
        <v>66</v>
      </c>
      <c r="F15" s="84">
        <v>1.3</v>
      </c>
      <c r="G15" s="84">
        <v>1.3</v>
      </c>
      <c r="H15" s="84">
        <v>1.3</v>
      </c>
      <c r="I15" s="84">
        <v>1.3</v>
      </c>
      <c r="J15" s="84">
        <v>1.3</v>
      </c>
    </row>
    <row r="16" spans="1:11" ht="23.25" customHeight="1" x14ac:dyDescent="0.2">
      <c r="A16" s="121" t="s">
        <v>193</v>
      </c>
      <c r="B16" s="137" t="s">
        <v>109</v>
      </c>
      <c r="C16" s="137"/>
      <c r="D16" s="137"/>
      <c r="E16" s="96" t="s">
        <v>65</v>
      </c>
      <c r="F16" s="84">
        <v>850</v>
      </c>
      <c r="G16" s="84">
        <v>840</v>
      </c>
      <c r="H16" s="68">
        <v>840</v>
      </c>
      <c r="I16" s="68">
        <v>840</v>
      </c>
      <c r="J16" s="68">
        <v>840</v>
      </c>
    </row>
    <row r="17" spans="1:10" ht="34.700000000000003" customHeight="1" x14ac:dyDescent="0.2">
      <c r="A17" s="138" t="s">
        <v>195</v>
      </c>
      <c r="B17" s="179" t="s">
        <v>67</v>
      </c>
      <c r="C17" s="179"/>
      <c r="D17" s="192"/>
      <c r="E17" s="61" t="s">
        <v>116</v>
      </c>
      <c r="F17" s="116">
        <v>0</v>
      </c>
      <c r="G17" s="82">
        <v>0</v>
      </c>
      <c r="H17" s="116">
        <v>0</v>
      </c>
      <c r="I17" s="116">
        <v>0</v>
      </c>
      <c r="J17" s="116">
        <v>0</v>
      </c>
    </row>
    <row r="18" spans="1:10" ht="23.25" customHeight="1" x14ac:dyDescent="0.2">
      <c r="A18" s="138"/>
      <c r="B18" s="193"/>
      <c r="C18" s="194"/>
      <c r="D18" s="195"/>
      <c r="E18" s="54" t="s">
        <v>185</v>
      </c>
      <c r="F18" s="53" t="s">
        <v>234</v>
      </c>
      <c r="G18" s="42" t="s">
        <v>234</v>
      </c>
      <c r="H18" s="53" t="s">
        <v>234</v>
      </c>
      <c r="I18" s="53" t="s">
        <v>234</v>
      </c>
      <c r="J18" s="53" t="s">
        <v>234</v>
      </c>
    </row>
    <row r="19" spans="1:10" ht="101.25" customHeight="1" x14ac:dyDescent="0.2">
      <c r="A19" s="82" t="s">
        <v>194</v>
      </c>
      <c r="B19" s="198" t="s">
        <v>243</v>
      </c>
      <c r="C19" s="199"/>
      <c r="D19" s="200"/>
      <c r="E19" s="54" t="s">
        <v>234</v>
      </c>
      <c r="F19" s="54" t="s">
        <v>234</v>
      </c>
      <c r="G19" s="54" t="s">
        <v>234</v>
      </c>
      <c r="H19" s="54" t="s">
        <v>234</v>
      </c>
      <c r="I19" s="54" t="s">
        <v>234</v>
      </c>
      <c r="J19" s="54" t="s">
        <v>234</v>
      </c>
    </row>
    <row r="20" spans="1:10" ht="15.75" customHeight="1" x14ac:dyDescent="0.2">
      <c r="A20" s="104"/>
      <c r="B20" s="102"/>
      <c r="C20" s="102"/>
      <c r="D20" s="102"/>
      <c r="E20" s="105"/>
      <c r="F20" s="105"/>
      <c r="G20" s="105"/>
      <c r="H20" s="100"/>
      <c r="I20" s="100"/>
      <c r="J20" s="100"/>
    </row>
    <row r="21" spans="1:10" ht="15.75" customHeight="1" x14ac:dyDescent="0.2">
      <c r="F21" s="1"/>
      <c r="G21" s="56"/>
      <c r="H21" s="1"/>
      <c r="I21" s="3"/>
      <c r="J21" s="1"/>
    </row>
    <row r="22" spans="1:10" ht="15.75" customHeight="1" x14ac:dyDescent="0.2">
      <c r="A22" s="1"/>
      <c r="B22" s="1"/>
      <c r="C22" s="1"/>
      <c r="D22" s="1"/>
      <c r="E22" s="1"/>
      <c r="F22" s="1"/>
      <c r="G22" s="56"/>
      <c r="H22" s="1"/>
      <c r="I22" s="1"/>
      <c r="J22" s="1"/>
    </row>
    <row r="23" spans="1:10" ht="15.75" customHeight="1" x14ac:dyDescent="0.2">
      <c r="A23" s="1"/>
      <c r="B23" s="1"/>
      <c r="C23" s="1"/>
      <c r="D23" s="1"/>
      <c r="E23" s="1"/>
      <c r="F23" s="1"/>
      <c r="G23" s="56"/>
      <c r="H23" s="1"/>
      <c r="I23" s="1"/>
      <c r="J23" s="1"/>
    </row>
    <row r="24" spans="1:10" ht="15.75" customHeight="1" x14ac:dyDescent="0.2">
      <c r="A24" s="1"/>
      <c r="B24" s="179"/>
      <c r="C24" s="38"/>
      <c r="D24" s="38"/>
      <c r="E24" s="34"/>
      <c r="F24" s="34"/>
      <c r="G24" s="57"/>
      <c r="H24" s="34"/>
      <c r="I24" s="34"/>
      <c r="J24" s="34"/>
    </row>
    <row r="25" spans="1:10" ht="15.75" customHeight="1" x14ac:dyDescent="0.2">
      <c r="B25" s="179"/>
      <c r="C25" s="38"/>
      <c r="D25" s="38"/>
      <c r="E25" s="34"/>
      <c r="F25" s="34"/>
      <c r="G25" s="57"/>
      <c r="H25" s="34"/>
      <c r="I25" s="34"/>
      <c r="J25" s="34"/>
    </row>
    <row r="26" spans="1:10" ht="15.75" customHeight="1" x14ac:dyDescent="0.2">
      <c r="B26" s="35"/>
      <c r="C26" s="38"/>
      <c r="D26" s="38"/>
      <c r="E26" s="34"/>
      <c r="F26" s="34"/>
      <c r="G26" s="57"/>
      <c r="H26" s="34"/>
      <c r="I26" s="34"/>
      <c r="J26" s="34"/>
    </row>
    <row r="27" spans="1:10" ht="15.75" customHeight="1" x14ac:dyDescent="0.2">
      <c r="B27" s="35"/>
      <c r="C27" s="38"/>
      <c r="D27" s="38"/>
      <c r="E27" s="34"/>
      <c r="F27" s="36"/>
      <c r="G27" s="58"/>
      <c r="H27" s="36"/>
      <c r="I27" s="36"/>
      <c r="J27" s="36"/>
    </row>
    <row r="28" spans="1:10" ht="15.75" customHeight="1" x14ac:dyDescent="0.2">
      <c r="B28" s="179"/>
      <c r="C28" s="38"/>
      <c r="D28" s="38"/>
      <c r="E28" s="34"/>
      <c r="F28" s="37"/>
      <c r="G28" s="59"/>
      <c r="H28" s="37"/>
      <c r="I28" s="37"/>
      <c r="J28" s="37"/>
    </row>
    <row r="29" spans="1:10" ht="15.75" customHeight="1" x14ac:dyDescent="0.2">
      <c r="B29" s="179"/>
      <c r="C29" s="38"/>
      <c r="D29" s="38"/>
      <c r="E29" s="34"/>
      <c r="F29" s="36"/>
      <c r="G29" s="58"/>
      <c r="H29" s="36"/>
      <c r="I29" s="36"/>
      <c r="J29" s="36"/>
    </row>
    <row r="30" spans="1:10" ht="15.75" customHeight="1" x14ac:dyDescent="0.2">
      <c r="B30" s="1"/>
      <c r="C30" s="1"/>
      <c r="D30" s="1"/>
      <c r="E30" s="1"/>
      <c r="F30" s="1"/>
      <c r="G30" s="56"/>
      <c r="H30" s="1"/>
      <c r="I30" s="1"/>
      <c r="J30" s="1"/>
    </row>
    <row r="31" spans="1:10" ht="15.75" customHeight="1" x14ac:dyDescent="0.2">
      <c r="B31" s="1"/>
      <c r="C31" s="1"/>
      <c r="D31" s="1"/>
      <c r="E31" s="1"/>
      <c r="F31" s="1"/>
      <c r="G31" s="56"/>
      <c r="H31" s="1"/>
      <c r="I31" s="1"/>
      <c r="J31" s="1"/>
    </row>
  </sheetData>
  <mergeCells count="22">
    <mergeCell ref="B28:B29"/>
    <mergeCell ref="B8:D8"/>
    <mergeCell ref="B9:D9"/>
    <mergeCell ref="B10:D11"/>
    <mergeCell ref="B12:D12"/>
    <mergeCell ref="B24:B25"/>
    <mergeCell ref="B13:D13"/>
    <mergeCell ref="B16:D16"/>
    <mergeCell ref="B17:D18"/>
    <mergeCell ref="B14:D15"/>
    <mergeCell ref="B19:D19"/>
    <mergeCell ref="A3:J3"/>
    <mergeCell ref="A5:A7"/>
    <mergeCell ref="B5:D7"/>
    <mergeCell ref="G5:G7"/>
    <mergeCell ref="H5:J5"/>
    <mergeCell ref="H6:J6"/>
    <mergeCell ref="A10:A11"/>
    <mergeCell ref="A17:A18"/>
    <mergeCell ref="E5:E7"/>
    <mergeCell ref="F5:F7"/>
    <mergeCell ref="A14:A15"/>
  </mergeCells>
  <pageMargins left="0.78740157480314965" right="0.39370078740157483" top="0.78740157480314965" bottom="0.78740157480314965" header="0.35433070866141736" footer="0.35433070866141736"/>
  <pageSetup paperSize="9" scale="73" firstPageNumber="5" fitToHeight="2" orientation="landscape" useFirstPageNumber="1" r:id="rId1"/>
  <headerFooter alignWithMargins="0"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view="pageBreakPreview" zoomScaleNormal="80" zoomScaleSheetLayoutView="100" workbookViewId="0"/>
  </sheetViews>
  <sheetFormatPr defaultColWidth="9.140625" defaultRowHeight="13.15" customHeight="1" x14ac:dyDescent="0.2"/>
  <cols>
    <col min="1" max="1" width="5.5703125" style="43" customWidth="1"/>
    <col min="2" max="2" width="36" style="43" customWidth="1"/>
    <col min="3" max="3" width="13.7109375" style="43" customWidth="1"/>
    <col min="4" max="6" width="10.7109375" style="43" customWidth="1"/>
    <col min="7" max="7" width="13.7109375" style="43" customWidth="1"/>
    <col min="8" max="10" width="10.7109375" style="43" customWidth="1"/>
    <col min="11" max="11" width="13.7109375" style="43" customWidth="1"/>
    <col min="12" max="14" width="10.7109375" style="43" customWidth="1"/>
    <col min="15" max="15" width="13.7109375" style="43" customWidth="1"/>
    <col min="16" max="18" width="10.7109375" style="43" customWidth="1"/>
    <col min="19" max="19" width="13.7109375" style="43" customWidth="1"/>
    <col min="20" max="22" width="10.7109375" style="43" customWidth="1"/>
    <col min="23" max="16384" width="9.140625" style="43"/>
  </cols>
  <sheetData>
    <row r="1" spans="1:22" ht="15.75" customHeight="1" x14ac:dyDescent="0.2">
      <c r="V1" s="81" t="s">
        <v>252</v>
      </c>
    </row>
    <row r="2" spans="1:22" ht="13.15" customHeight="1" x14ac:dyDescent="0.25">
      <c r="S2" s="45"/>
      <c r="T2" s="46"/>
      <c r="U2" s="46"/>
      <c r="V2" s="47"/>
    </row>
    <row r="3" spans="1:22" ht="81.75" customHeight="1" x14ac:dyDescent="0.2">
      <c r="A3" s="204" t="s">
        <v>245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spans="1:22" ht="13.5" customHeight="1" x14ac:dyDescent="0.2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8.75" customHeight="1" x14ac:dyDescent="0.2">
      <c r="A5" s="138" t="s">
        <v>55</v>
      </c>
      <c r="B5" s="139" t="s">
        <v>68</v>
      </c>
      <c r="C5" s="139" t="s">
        <v>69</v>
      </c>
      <c r="D5" s="139"/>
      <c r="E5" s="139"/>
      <c r="F5" s="139"/>
      <c r="G5" s="139"/>
      <c r="H5" s="139"/>
      <c r="I5" s="139"/>
      <c r="J5" s="139"/>
      <c r="K5" s="139" t="s">
        <v>70</v>
      </c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</row>
    <row r="6" spans="1:22" ht="129.75" customHeight="1" x14ac:dyDescent="0.2">
      <c r="A6" s="138"/>
      <c r="B6" s="139"/>
      <c r="C6" s="153" t="s">
        <v>235</v>
      </c>
      <c r="D6" s="154"/>
      <c r="E6" s="154"/>
      <c r="F6" s="155"/>
      <c r="G6" s="153" t="s">
        <v>236</v>
      </c>
      <c r="H6" s="154"/>
      <c r="I6" s="154"/>
      <c r="J6" s="155"/>
      <c r="K6" s="153" t="s">
        <v>118</v>
      </c>
      <c r="L6" s="154"/>
      <c r="M6" s="154"/>
      <c r="N6" s="155"/>
      <c r="O6" s="153" t="s">
        <v>73</v>
      </c>
      <c r="P6" s="154"/>
      <c r="Q6" s="154"/>
      <c r="R6" s="155"/>
      <c r="S6" s="153" t="s">
        <v>119</v>
      </c>
      <c r="T6" s="154"/>
      <c r="U6" s="154"/>
      <c r="V6" s="155"/>
    </row>
    <row r="7" spans="1:22" ht="20.25" customHeight="1" x14ac:dyDescent="0.2">
      <c r="A7" s="138"/>
      <c r="B7" s="139"/>
      <c r="C7" s="206" t="s">
        <v>219</v>
      </c>
      <c r="D7" s="201" t="s">
        <v>75</v>
      </c>
      <c r="E7" s="202"/>
      <c r="F7" s="203"/>
      <c r="G7" s="206" t="s">
        <v>219</v>
      </c>
      <c r="H7" s="201" t="s">
        <v>75</v>
      </c>
      <c r="I7" s="202"/>
      <c r="J7" s="203"/>
      <c r="K7" s="206" t="s">
        <v>219</v>
      </c>
      <c r="L7" s="201" t="s">
        <v>75</v>
      </c>
      <c r="M7" s="202"/>
      <c r="N7" s="203"/>
      <c r="O7" s="206" t="s">
        <v>219</v>
      </c>
      <c r="P7" s="207" t="s">
        <v>75</v>
      </c>
      <c r="Q7" s="207"/>
      <c r="R7" s="207"/>
      <c r="S7" s="206" t="s">
        <v>219</v>
      </c>
      <c r="T7" s="207" t="s">
        <v>75</v>
      </c>
      <c r="U7" s="207"/>
      <c r="V7" s="207"/>
    </row>
    <row r="8" spans="1:22" ht="30" customHeight="1" x14ac:dyDescent="0.2">
      <c r="A8" s="138"/>
      <c r="B8" s="139"/>
      <c r="C8" s="206"/>
      <c r="D8" s="85">
        <v>2026</v>
      </c>
      <c r="E8" s="85">
        <v>2027</v>
      </c>
      <c r="F8" s="85">
        <v>2028</v>
      </c>
      <c r="G8" s="206"/>
      <c r="H8" s="85">
        <v>2026</v>
      </c>
      <c r="I8" s="85">
        <v>2027</v>
      </c>
      <c r="J8" s="85">
        <v>2028</v>
      </c>
      <c r="K8" s="206"/>
      <c r="L8" s="85">
        <v>2026</v>
      </c>
      <c r="M8" s="85">
        <v>2027</v>
      </c>
      <c r="N8" s="85">
        <v>2028</v>
      </c>
      <c r="O8" s="206"/>
      <c r="P8" s="85">
        <v>2026</v>
      </c>
      <c r="Q8" s="85">
        <v>2027</v>
      </c>
      <c r="R8" s="85">
        <v>2028</v>
      </c>
      <c r="S8" s="206"/>
      <c r="T8" s="85">
        <v>2026</v>
      </c>
      <c r="U8" s="85">
        <v>2027</v>
      </c>
      <c r="V8" s="85">
        <v>2028</v>
      </c>
    </row>
    <row r="9" spans="1:22" s="88" customFormat="1" ht="13.5" customHeight="1" x14ac:dyDescent="0.2">
      <c r="A9" s="123">
        <v>1</v>
      </c>
      <c r="B9" s="123">
        <v>2</v>
      </c>
      <c r="C9" s="85">
        <v>3</v>
      </c>
      <c r="D9" s="85">
        <v>4</v>
      </c>
      <c r="E9" s="85">
        <v>5</v>
      </c>
      <c r="F9" s="85">
        <v>6</v>
      </c>
      <c r="G9" s="85">
        <v>7</v>
      </c>
      <c r="H9" s="85">
        <v>8</v>
      </c>
      <c r="I9" s="85">
        <v>9</v>
      </c>
      <c r="J9" s="85">
        <v>10</v>
      </c>
      <c r="K9" s="85">
        <v>11</v>
      </c>
      <c r="L9" s="85">
        <v>12</v>
      </c>
      <c r="M9" s="85">
        <v>13</v>
      </c>
      <c r="N9" s="85">
        <v>14</v>
      </c>
      <c r="O9" s="85">
        <v>15</v>
      </c>
      <c r="P9" s="85">
        <v>16</v>
      </c>
      <c r="Q9" s="85">
        <v>17</v>
      </c>
      <c r="R9" s="85">
        <v>18</v>
      </c>
      <c r="S9" s="85">
        <v>19</v>
      </c>
      <c r="T9" s="85">
        <v>20</v>
      </c>
      <c r="U9" s="85">
        <v>21</v>
      </c>
      <c r="V9" s="85">
        <v>22</v>
      </c>
    </row>
    <row r="10" spans="1:22" ht="51" customHeight="1" x14ac:dyDescent="0.2">
      <c r="A10" s="123" t="s">
        <v>80</v>
      </c>
      <c r="B10" s="120" t="s">
        <v>255</v>
      </c>
      <c r="C10" s="85">
        <v>0</v>
      </c>
      <c r="D10" s="85">
        <v>0</v>
      </c>
      <c r="E10" s="85">
        <v>0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3">
        <v>0.15528</v>
      </c>
      <c r="L10" s="83">
        <v>0.15528</v>
      </c>
      <c r="M10" s="83">
        <v>0.15528</v>
      </c>
      <c r="N10" s="83">
        <v>0.15528</v>
      </c>
      <c r="O10" s="87">
        <f>S10/78168.18</f>
        <v>1.4072222226486534E-4</v>
      </c>
      <c r="P10" s="87">
        <f t="shared" ref="P10" si="0">T10/78168.18</f>
        <v>1.4072222226486534E-4</v>
      </c>
      <c r="Q10" s="87">
        <f t="shared" ref="Q10" si="1">U10/78168.18</f>
        <v>1.4072222226486534E-4</v>
      </c>
      <c r="R10" s="87">
        <f t="shared" ref="R10" si="2">V10/78168.18</f>
        <v>1.4072222226486534E-4</v>
      </c>
      <c r="S10" s="86">
        <v>11</v>
      </c>
      <c r="T10" s="86">
        <v>11</v>
      </c>
      <c r="U10" s="86">
        <v>11</v>
      </c>
      <c r="V10" s="86">
        <v>11</v>
      </c>
    </row>
    <row r="11" spans="1:22" ht="13.1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</sheetData>
  <mergeCells count="20">
    <mergeCell ref="A3:V3"/>
    <mergeCell ref="A5:A8"/>
    <mergeCell ref="B5:B8"/>
    <mergeCell ref="C7:C8"/>
    <mergeCell ref="C5:J5"/>
    <mergeCell ref="H7:J7"/>
    <mergeCell ref="G7:G8"/>
    <mergeCell ref="T7:V7"/>
    <mergeCell ref="K7:K8"/>
    <mergeCell ref="O7:O8"/>
    <mergeCell ref="S7:S8"/>
    <mergeCell ref="P7:R7"/>
    <mergeCell ref="K5:V5"/>
    <mergeCell ref="C6:F6"/>
    <mergeCell ref="D7:F7"/>
    <mergeCell ref="L7:N7"/>
    <mergeCell ref="G6:J6"/>
    <mergeCell ref="K6:N6"/>
    <mergeCell ref="O6:R6"/>
    <mergeCell ref="S6:V6"/>
  </mergeCells>
  <pageMargins left="0.78740157480314965" right="0.39370078740157483" top="0.78740157480314965" bottom="0.78740157480314965" header="0.35433070866141736" footer="0.35433070866141736"/>
  <pageSetup paperSize="9" scale="50" fitToHeight="0" orientation="landscape" r:id="rId1"/>
  <headerFooter alignWithMargins="0">
    <oddHeader>&amp;C&amp;"Times New Roman,обычный"6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34"/>
  <sheetViews>
    <sheetView view="pageBreakPreview" zoomScaleNormal="90" zoomScaleSheetLayoutView="100" workbookViewId="0"/>
  </sheetViews>
  <sheetFormatPr defaultRowHeight="13.15" customHeight="1" x14ac:dyDescent="0.2"/>
  <cols>
    <col min="1" max="1" width="6.85546875" customWidth="1"/>
    <col min="2" max="2" width="39.85546875" customWidth="1"/>
    <col min="3" max="3" width="17.28515625" customWidth="1"/>
    <col min="4" max="4" width="14.5703125" customWidth="1"/>
    <col min="5" max="5" width="15" customWidth="1"/>
    <col min="6" max="8" width="11.7109375" customWidth="1"/>
    <col min="9" max="9" width="19.140625" customWidth="1"/>
  </cols>
  <sheetData>
    <row r="1" spans="1:111" ht="19.5" customHeight="1" x14ac:dyDescent="0.3">
      <c r="I1" s="74" t="s">
        <v>186</v>
      </c>
    </row>
    <row r="2" spans="1:111" ht="19.5" customHeight="1" x14ac:dyDescent="0.3">
      <c r="I2" s="74"/>
    </row>
    <row r="3" spans="1:111" ht="54.75" customHeight="1" x14ac:dyDescent="0.2">
      <c r="A3" s="208" t="s">
        <v>246</v>
      </c>
      <c r="B3" s="208"/>
      <c r="C3" s="208"/>
      <c r="D3" s="208"/>
      <c r="E3" s="208"/>
      <c r="F3" s="208"/>
      <c r="G3" s="208"/>
      <c r="H3" s="208"/>
      <c r="I3" s="208"/>
    </row>
    <row r="4" spans="1:111" ht="13.15" customHeight="1" x14ac:dyDescent="0.2">
      <c r="A4" s="4"/>
      <c r="B4" s="4"/>
      <c r="C4" s="4"/>
      <c r="D4" s="4"/>
      <c r="E4" s="39"/>
      <c r="F4" s="39"/>
      <c r="G4" s="39"/>
      <c r="H4" s="39"/>
    </row>
    <row r="5" spans="1:111" ht="31.5" customHeight="1" x14ac:dyDescent="0.2">
      <c r="A5" s="162" t="s">
        <v>55</v>
      </c>
      <c r="B5" s="162" t="s">
        <v>77</v>
      </c>
      <c r="C5" s="209" t="s">
        <v>247</v>
      </c>
      <c r="D5" s="181"/>
      <c r="E5" s="181"/>
      <c r="F5" s="181"/>
      <c r="G5" s="181"/>
      <c r="H5" s="210"/>
      <c r="I5" s="138" t="s">
        <v>192</v>
      </c>
    </row>
    <row r="6" spans="1:111" ht="39.75" customHeight="1" x14ac:dyDescent="0.2">
      <c r="A6" s="211"/>
      <c r="B6" s="211"/>
      <c r="C6" s="209" t="s">
        <v>78</v>
      </c>
      <c r="D6" s="182"/>
      <c r="E6" s="164" t="s">
        <v>13</v>
      </c>
      <c r="F6" s="209" t="s">
        <v>79</v>
      </c>
      <c r="G6" s="181"/>
      <c r="H6" s="210"/>
      <c r="I6" s="138"/>
    </row>
    <row r="7" spans="1:111" ht="52.5" customHeight="1" x14ac:dyDescent="0.2">
      <c r="A7" s="211"/>
      <c r="B7" s="211"/>
      <c r="C7" s="41" t="s">
        <v>108</v>
      </c>
      <c r="D7" s="41" t="s">
        <v>106</v>
      </c>
      <c r="E7" s="164"/>
      <c r="F7" s="41">
        <v>2026</v>
      </c>
      <c r="G7" s="41">
        <v>2027</v>
      </c>
      <c r="H7" s="41">
        <v>2028</v>
      </c>
      <c r="I7" s="138"/>
    </row>
    <row r="8" spans="1:111" ht="13.15" customHeight="1" x14ac:dyDescent="0.2">
      <c r="A8" s="119">
        <v>1</v>
      </c>
      <c r="B8" s="41">
        <v>2</v>
      </c>
      <c r="C8" s="119">
        <v>3</v>
      </c>
      <c r="D8" s="41">
        <v>4</v>
      </c>
      <c r="E8" s="119">
        <v>5</v>
      </c>
      <c r="F8" s="119">
        <v>6</v>
      </c>
      <c r="G8" s="41">
        <v>7</v>
      </c>
      <c r="H8" s="41">
        <v>8</v>
      </c>
      <c r="I8" s="123">
        <v>9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</row>
    <row r="9" spans="1:111" ht="15.75" x14ac:dyDescent="0.2">
      <c r="A9" s="120" t="s">
        <v>80</v>
      </c>
      <c r="B9" s="122" t="s">
        <v>256</v>
      </c>
      <c r="C9" s="42">
        <f>C10+C12+C13+C16+C17</f>
        <v>0</v>
      </c>
      <c r="D9" s="42">
        <v>0</v>
      </c>
      <c r="E9" s="42">
        <v>0</v>
      </c>
      <c r="F9" s="42">
        <f>'2-ИП ТС'!W18-F19-F23</f>
        <v>0</v>
      </c>
      <c r="G9" s="42">
        <v>0</v>
      </c>
      <c r="H9" s="42">
        <v>0</v>
      </c>
      <c r="I9" s="123" t="s">
        <v>234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</row>
    <row r="10" spans="1:111" s="60" customFormat="1" ht="63" x14ac:dyDescent="0.2">
      <c r="A10" s="94" t="s">
        <v>81</v>
      </c>
      <c r="B10" s="122" t="s">
        <v>120</v>
      </c>
      <c r="C10" s="42">
        <f>'2-ИП ТС'!S16-C12-C16-C19-C23</f>
        <v>0</v>
      </c>
      <c r="D10" s="42">
        <v>0</v>
      </c>
      <c r="E10" s="42">
        <v>0</v>
      </c>
      <c r="F10" s="42">
        <f t="shared" ref="F10" si="0">F9-F16-F12</f>
        <v>0</v>
      </c>
      <c r="G10" s="42">
        <v>0</v>
      </c>
      <c r="H10" s="42">
        <v>0</v>
      </c>
      <c r="I10" s="123" t="s">
        <v>234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</row>
    <row r="11" spans="1:111" s="60" customFormat="1" ht="51" customHeight="1" x14ac:dyDescent="0.2">
      <c r="A11" s="94" t="s">
        <v>17</v>
      </c>
      <c r="B11" s="122" t="s">
        <v>172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123" t="s">
        <v>234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</row>
    <row r="12" spans="1:111" s="60" customFormat="1" ht="65.25" customHeight="1" x14ac:dyDescent="0.2">
      <c r="A12" s="94" t="s">
        <v>82</v>
      </c>
      <c r="B12" s="122" t="s">
        <v>121</v>
      </c>
      <c r="C12" s="42">
        <v>0</v>
      </c>
      <c r="D12" s="42">
        <f t="shared" ref="D12" si="1">E12</f>
        <v>0</v>
      </c>
      <c r="E12" s="42">
        <f>SUM(F12:H12)</f>
        <v>0</v>
      </c>
      <c r="F12" s="42">
        <v>0</v>
      </c>
      <c r="G12" s="42">
        <v>0</v>
      </c>
      <c r="H12" s="42">
        <v>0</v>
      </c>
      <c r="I12" s="123" t="s">
        <v>234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</row>
    <row r="13" spans="1:111" s="60" customFormat="1" ht="15.75" x14ac:dyDescent="0.2">
      <c r="A13" s="94" t="s">
        <v>83</v>
      </c>
      <c r="B13" s="122" t="s">
        <v>258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123" t="s">
        <v>234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</row>
    <row r="14" spans="1:111" s="60" customFormat="1" ht="48" customHeight="1" x14ac:dyDescent="0.2">
      <c r="A14" s="94" t="s">
        <v>23</v>
      </c>
      <c r="B14" s="122" t="s">
        <v>122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123" t="s">
        <v>234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</row>
    <row r="15" spans="1:111" s="60" customFormat="1" ht="128.25" customHeight="1" x14ac:dyDescent="0.2">
      <c r="A15" s="94" t="s">
        <v>200</v>
      </c>
      <c r="B15" s="122" t="s">
        <v>123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123" t="s">
        <v>234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</row>
    <row r="16" spans="1:111" s="60" customFormat="1" ht="99" customHeight="1" x14ac:dyDescent="0.2">
      <c r="A16" s="94" t="s">
        <v>84</v>
      </c>
      <c r="B16" s="122" t="s">
        <v>124</v>
      </c>
      <c r="C16" s="42">
        <v>0</v>
      </c>
      <c r="D16" s="42">
        <v>0</v>
      </c>
      <c r="E16" s="42">
        <v>0</v>
      </c>
      <c r="F16" s="42">
        <f>'2-ИП ТС'!W6/1.2</f>
        <v>0</v>
      </c>
      <c r="G16" s="42">
        <f>'2-ИП ТС'!X6/1.2</f>
        <v>0</v>
      </c>
      <c r="H16" s="42">
        <f>'2-ИП ТС'!Y6/1.2</f>
        <v>0</v>
      </c>
      <c r="I16" s="123" t="s">
        <v>234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</row>
    <row r="17" spans="1:111" s="60" customFormat="1" ht="47.25" x14ac:dyDescent="0.2">
      <c r="A17" s="94" t="s">
        <v>107</v>
      </c>
      <c r="B17" s="122" t="s">
        <v>125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123" t="s">
        <v>234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</row>
    <row r="18" spans="1:111" s="60" customFormat="1" ht="47.25" x14ac:dyDescent="0.2">
      <c r="A18" s="94" t="s">
        <v>199</v>
      </c>
      <c r="B18" s="122" t="s">
        <v>126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123" t="s">
        <v>234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</row>
    <row r="19" spans="1:111" s="60" customFormat="1" ht="31.5" x14ac:dyDescent="0.2">
      <c r="A19" s="94" t="s">
        <v>198</v>
      </c>
      <c r="B19" s="122" t="s">
        <v>257</v>
      </c>
      <c r="C19" s="42">
        <f>SUM(C20:C22)</f>
        <v>0</v>
      </c>
      <c r="D19" s="42">
        <f>SUM(D20:D22)</f>
        <v>0</v>
      </c>
      <c r="E19" s="42">
        <f t="shared" ref="E19:H19" si="2">SUM(E20:E22)</f>
        <v>0</v>
      </c>
      <c r="F19" s="42">
        <f t="shared" si="2"/>
        <v>0</v>
      </c>
      <c r="G19" s="42">
        <f t="shared" si="2"/>
        <v>0</v>
      </c>
      <c r="H19" s="42">
        <f t="shared" si="2"/>
        <v>0</v>
      </c>
      <c r="I19" s="123" t="s">
        <v>234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</row>
    <row r="20" spans="1:111" s="60" customFormat="1" ht="15.75" x14ac:dyDescent="0.2">
      <c r="A20" s="94" t="s">
        <v>201</v>
      </c>
      <c r="B20" s="122" t="s">
        <v>85</v>
      </c>
      <c r="C20" s="42">
        <v>0</v>
      </c>
      <c r="D20" s="42">
        <f t="shared" ref="D20:D22" si="3">E20</f>
        <v>0</v>
      </c>
      <c r="E20" s="42">
        <f>SUM(F20:H20)</f>
        <v>0</v>
      </c>
      <c r="F20" s="42">
        <v>0</v>
      </c>
      <c r="G20" s="42">
        <v>0</v>
      </c>
      <c r="H20" s="42">
        <v>0</v>
      </c>
      <c r="I20" s="123" t="s">
        <v>234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</row>
    <row r="21" spans="1:111" s="60" customFormat="1" ht="15.75" x14ac:dyDescent="0.2">
      <c r="A21" s="94" t="s">
        <v>202</v>
      </c>
      <c r="B21" s="122" t="s">
        <v>86</v>
      </c>
      <c r="C21" s="42">
        <v>0</v>
      </c>
      <c r="D21" s="42">
        <f t="shared" si="3"/>
        <v>0</v>
      </c>
      <c r="E21" s="42">
        <f>SUM(F21:H21)</f>
        <v>0</v>
      </c>
      <c r="F21" s="53">
        <v>0</v>
      </c>
      <c r="G21" s="53">
        <v>0</v>
      </c>
      <c r="H21" s="53">
        <v>0</v>
      </c>
      <c r="I21" s="123" t="s">
        <v>234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</row>
    <row r="22" spans="1:111" s="60" customFormat="1" ht="47.25" x14ac:dyDescent="0.2">
      <c r="A22" s="94" t="s">
        <v>203</v>
      </c>
      <c r="B22" s="122" t="s">
        <v>208</v>
      </c>
      <c r="C22" s="42">
        <v>0</v>
      </c>
      <c r="D22" s="42">
        <f t="shared" si="3"/>
        <v>0</v>
      </c>
      <c r="E22" s="42">
        <f>SUM(F22:H22)</f>
        <v>0</v>
      </c>
      <c r="F22" s="53">
        <v>0</v>
      </c>
      <c r="G22" s="53">
        <v>0</v>
      </c>
      <c r="H22" s="53">
        <v>0</v>
      </c>
      <c r="I22" s="123" t="s">
        <v>234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</row>
    <row r="23" spans="1:111" s="60" customFormat="1" ht="15.75" x14ac:dyDescent="0.2">
      <c r="A23" s="94" t="s">
        <v>197</v>
      </c>
      <c r="B23" s="122" t="s">
        <v>87</v>
      </c>
      <c r="C23" s="42">
        <f>E23</f>
        <v>832</v>
      </c>
      <c r="D23" s="42">
        <v>0</v>
      </c>
      <c r="E23" s="42">
        <f>G23+H23</f>
        <v>832</v>
      </c>
      <c r="F23" s="53">
        <v>0</v>
      </c>
      <c r="G23" s="53">
        <v>416</v>
      </c>
      <c r="H23" s="53">
        <v>416</v>
      </c>
      <c r="I23" s="117" t="s">
        <v>221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</row>
    <row r="24" spans="1:111" s="60" customFormat="1" ht="31.5" x14ac:dyDescent="0.2">
      <c r="A24" s="94" t="s">
        <v>196</v>
      </c>
      <c r="B24" s="99" t="s">
        <v>187</v>
      </c>
      <c r="C24" s="42">
        <v>0</v>
      </c>
      <c r="D24" s="42">
        <v>0</v>
      </c>
      <c r="E24" s="42">
        <v>0</v>
      </c>
      <c r="F24" s="53">
        <v>0</v>
      </c>
      <c r="G24" s="53">
        <v>0</v>
      </c>
      <c r="H24" s="53">
        <v>0</v>
      </c>
      <c r="I24" s="123" t="s">
        <v>234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</row>
    <row r="25" spans="1:111" s="62" customFormat="1" ht="15.75" x14ac:dyDescent="0.2">
      <c r="A25" s="118"/>
      <c r="B25" s="97" t="s">
        <v>53</v>
      </c>
      <c r="C25" s="98">
        <f>E25</f>
        <v>832</v>
      </c>
      <c r="D25" s="98">
        <v>0</v>
      </c>
      <c r="E25" s="98">
        <f t="shared" ref="E25:H25" si="4">E9+E18+E19+E23+E24</f>
        <v>832</v>
      </c>
      <c r="F25" s="98">
        <f t="shared" si="4"/>
        <v>0</v>
      </c>
      <c r="G25" s="98">
        <f t="shared" si="4"/>
        <v>416</v>
      </c>
      <c r="H25" s="98">
        <f t="shared" si="4"/>
        <v>416</v>
      </c>
      <c r="I25" s="123" t="s">
        <v>234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</row>
    <row r="26" spans="1:111" s="62" customFormat="1" ht="10.5" customHeight="1" x14ac:dyDescent="0.25">
      <c r="A26" s="106"/>
      <c r="B26" s="107"/>
      <c r="C26" s="108"/>
      <c r="D26" s="108"/>
      <c r="E26" s="108"/>
      <c r="F26" s="108"/>
      <c r="G26" s="108"/>
      <c r="H26" s="108"/>
      <c r="I26" s="109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</row>
    <row r="27" spans="1:111" ht="13.15" customHeight="1" x14ac:dyDescent="0.2">
      <c r="A27" s="12"/>
      <c r="B27" s="12"/>
      <c r="C27" s="50"/>
      <c r="D27" s="50"/>
      <c r="E27" s="51"/>
      <c r="F27" s="51"/>
      <c r="G27" s="51"/>
      <c r="H27" s="51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</row>
    <row r="28" spans="1:111" ht="13.15" customHeight="1" x14ac:dyDescent="0.2">
      <c r="A28" s="4"/>
      <c r="B28" s="12"/>
      <c r="C28" s="50"/>
      <c r="D28" s="50"/>
      <c r="E28" s="50"/>
      <c r="F28" s="50"/>
      <c r="G28" s="50"/>
      <c r="H28" s="50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</row>
    <row r="29" spans="1:111" ht="13.15" customHeight="1" x14ac:dyDescent="0.2">
      <c r="C29" s="49"/>
      <c r="D29" s="49"/>
      <c r="E29" s="49"/>
      <c r="F29" s="49"/>
      <c r="G29" s="49"/>
      <c r="H29" s="49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</row>
    <row r="30" spans="1:111" ht="13.15" customHeight="1" x14ac:dyDescent="0.2">
      <c r="C30" s="31"/>
      <c r="D30" s="31"/>
      <c r="E30" s="49"/>
      <c r="F30" s="33"/>
      <c r="G30" s="32"/>
      <c r="H30" s="3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</row>
    <row r="31" spans="1:111" ht="13.15" customHeight="1" x14ac:dyDescent="0.2">
      <c r="A31" s="4"/>
      <c r="B31" s="12"/>
      <c r="C31" s="32"/>
      <c r="D31" s="32"/>
      <c r="E31" s="32"/>
      <c r="F31" s="32"/>
      <c r="G31" s="32"/>
      <c r="H31" s="3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</row>
    <row r="32" spans="1:111" ht="13.15" customHeight="1" x14ac:dyDescent="0.2">
      <c r="A32" s="4"/>
      <c r="B32" s="12"/>
      <c r="C32" s="32"/>
      <c r="D32" s="32"/>
      <c r="E32" s="32"/>
      <c r="F32" s="33"/>
      <c r="G32" s="32"/>
      <c r="H32" s="3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</row>
    <row r="33" spans="1:111" ht="13.15" customHeight="1" x14ac:dyDescent="0.2">
      <c r="A33" s="4"/>
      <c r="B33" s="4"/>
      <c r="C33" s="33"/>
      <c r="D33" s="33"/>
      <c r="E33" s="33"/>
      <c r="F33" s="33"/>
      <c r="G33" s="33"/>
      <c r="H33" s="3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</row>
    <row r="34" spans="1:111" ht="13.15" customHeight="1" x14ac:dyDescent="0.2">
      <c r="C34" s="31"/>
      <c r="D34" s="31"/>
      <c r="E34" s="31"/>
      <c r="F34" s="31"/>
      <c r="G34" s="31"/>
      <c r="H34" s="31"/>
    </row>
  </sheetData>
  <mergeCells count="8">
    <mergeCell ref="A3:I3"/>
    <mergeCell ref="I5:I7"/>
    <mergeCell ref="C5:H5"/>
    <mergeCell ref="F6:H6"/>
    <mergeCell ref="B5:B7"/>
    <mergeCell ref="A5:A7"/>
    <mergeCell ref="E6:E7"/>
    <mergeCell ref="C6:D6"/>
  </mergeCells>
  <pageMargins left="0.78740157480314965" right="0.39370078740157483" top="0.78740157480314965" bottom="0.78740157480314965" header="0.35433070866141736" footer="0.35433070866141736"/>
  <pageSetup paperSize="9" scale="62" orientation="portrait" r:id="rId1"/>
  <headerFooter alignWithMargins="0">
    <oddHeader>&amp;C&amp;"Times New Roman,обычный"7</oddHeader>
  </headerFooter>
  <ignoredErrors>
    <ignoredError sqref="F19:H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A21" sqref="A21:I21"/>
    </sheetView>
  </sheetViews>
  <sheetFormatPr defaultRowHeight="13.15" customHeight="1" x14ac:dyDescent="0.2"/>
  <cols>
    <col min="1" max="1" width="8.28515625" customWidth="1"/>
    <col min="2" max="2" width="37" customWidth="1"/>
    <col min="3" max="3" width="11.7109375" customWidth="1"/>
    <col min="4" max="4" width="10.5703125" customWidth="1"/>
    <col min="5" max="5" width="10.85546875" customWidth="1"/>
    <col min="6" max="6" width="11.7109375" customWidth="1"/>
    <col min="7" max="7" width="13.42578125" customWidth="1"/>
    <col min="8" max="8" width="12.140625" customWidth="1"/>
    <col min="9" max="9" width="34.42578125" customWidth="1"/>
  </cols>
  <sheetData>
    <row r="1" spans="1:9" ht="13.15" customHeight="1" x14ac:dyDescent="0.2">
      <c r="I1" s="20" t="s">
        <v>88</v>
      </c>
    </row>
    <row r="3" spans="1:9" ht="13.15" customHeight="1" x14ac:dyDescent="0.2">
      <c r="A3" s="212" t="s">
        <v>89</v>
      </c>
      <c r="B3" s="212"/>
      <c r="C3" s="212"/>
      <c r="D3" s="212"/>
      <c r="E3" s="212"/>
      <c r="F3" s="212"/>
      <c r="G3" s="212"/>
      <c r="H3" s="212"/>
    </row>
    <row r="4" spans="1:9" ht="13.15" customHeight="1" x14ac:dyDescent="0.2">
      <c r="A4" s="4"/>
      <c r="B4" s="4"/>
      <c r="C4" s="4"/>
      <c r="D4" s="4"/>
      <c r="E4" s="4"/>
      <c r="F4" s="4"/>
      <c r="G4" s="4"/>
      <c r="H4" s="4"/>
    </row>
    <row r="5" spans="1:9" ht="13.15" customHeight="1" x14ac:dyDescent="0.2">
      <c r="A5" s="220" t="s">
        <v>6</v>
      </c>
      <c r="B5" s="220"/>
      <c r="C5" s="220"/>
      <c r="D5" s="220"/>
      <c r="E5" s="220"/>
      <c r="F5" s="220"/>
      <c r="G5" s="220"/>
      <c r="H5" s="220"/>
      <c r="I5" s="220"/>
    </row>
    <row r="6" spans="1:9" ht="13.15" customHeight="1" x14ac:dyDescent="0.2">
      <c r="A6" s="213" t="s">
        <v>0</v>
      </c>
      <c r="B6" s="213"/>
      <c r="C6" s="213"/>
      <c r="D6" s="213"/>
      <c r="E6" s="213"/>
      <c r="F6" s="213"/>
      <c r="G6" s="213"/>
      <c r="H6" s="213"/>
    </row>
    <row r="7" spans="1:9" ht="13.15" customHeight="1" x14ac:dyDescent="0.2">
      <c r="A7" s="212" t="s">
        <v>90</v>
      </c>
      <c r="B7" s="212"/>
      <c r="C7" s="212"/>
      <c r="D7" s="212"/>
      <c r="E7" s="212"/>
      <c r="F7" s="212"/>
      <c r="G7" s="212"/>
      <c r="H7" s="212"/>
    </row>
    <row r="8" spans="1:9" ht="13.15" customHeight="1" x14ac:dyDescent="0.2">
      <c r="A8" s="5"/>
      <c r="B8" s="5"/>
      <c r="C8" s="5"/>
      <c r="D8" s="5"/>
      <c r="E8" s="5"/>
      <c r="F8" s="5"/>
      <c r="G8" s="5"/>
      <c r="H8" s="5"/>
    </row>
    <row r="9" spans="1:9" ht="13.15" customHeight="1" x14ac:dyDescent="0.2">
      <c r="A9" s="5"/>
      <c r="B9" s="5"/>
      <c r="C9" s="5"/>
      <c r="D9" s="5"/>
      <c r="E9" s="5"/>
      <c r="F9" s="5"/>
      <c r="G9" s="5"/>
      <c r="H9" s="5"/>
    </row>
    <row r="10" spans="1:9" ht="13.15" customHeight="1" x14ac:dyDescent="0.2">
      <c r="A10" s="5"/>
      <c r="B10" s="5"/>
      <c r="C10" s="5"/>
      <c r="D10" s="5"/>
      <c r="E10" s="5"/>
      <c r="F10" s="5"/>
      <c r="G10" s="5"/>
      <c r="H10" s="5"/>
    </row>
    <row r="11" spans="1:9" ht="45.4" customHeight="1" x14ac:dyDescent="0.2">
      <c r="A11" s="224" t="s">
        <v>7</v>
      </c>
      <c r="B11" s="222" t="s">
        <v>8</v>
      </c>
      <c r="C11" s="214" t="s">
        <v>11</v>
      </c>
      <c r="D11" s="214"/>
      <c r="E11" s="215" t="s">
        <v>12</v>
      </c>
      <c r="F11" s="216"/>
      <c r="G11" s="214" t="s">
        <v>91</v>
      </c>
      <c r="H11" s="214"/>
      <c r="I11" s="222" t="s">
        <v>92</v>
      </c>
    </row>
    <row r="12" spans="1:9" ht="21.2" customHeight="1" x14ac:dyDescent="0.2">
      <c r="A12" s="225"/>
      <c r="B12" s="223"/>
      <c r="C12" s="6" t="s">
        <v>93</v>
      </c>
      <c r="D12" s="6" t="s">
        <v>94</v>
      </c>
      <c r="E12" s="6" t="s">
        <v>93</v>
      </c>
      <c r="F12" s="6" t="s">
        <v>94</v>
      </c>
      <c r="G12" s="6" t="s">
        <v>95</v>
      </c>
      <c r="H12" s="7" t="s">
        <v>94</v>
      </c>
      <c r="I12" s="223"/>
    </row>
    <row r="13" spans="1:9" ht="21.2" customHeight="1" x14ac:dyDescent="0.2">
      <c r="A13" s="7">
        <v>1</v>
      </c>
      <c r="B13" s="21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7">
        <v>8</v>
      </c>
      <c r="I13" s="21">
        <v>9</v>
      </c>
    </row>
    <row r="14" spans="1:9" ht="13.15" customHeight="1" x14ac:dyDescent="0.2">
      <c r="A14" s="217" t="s">
        <v>15</v>
      </c>
      <c r="B14" s="217"/>
      <c r="C14" s="217"/>
      <c r="D14" s="217"/>
      <c r="E14" s="217"/>
      <c r="F14" s="217"/>
      <c r="G14" s="217"/>
      <c r="H14" s="217"/>
      <c r="I14" s="217"/>
    </row>
    <row r="15" spans="1:9" ht="13.15" customHeight="1" x14ac:dyDescent="0.2">
      <c r="A15" s="219" t="s">
        <v>16</v>
      </c>
      <c r="B15" s="219"/>
      <c r="C15" s="219"/>
      <c r="D15" s="219"/>
      <c r="E15" s="219"/>
      <c r="F15" s="219"/>
      <c r="G15" s="219"/>
      <c r="H15" s="219"/>
      <c r="I15" s="219"/>
    </row>
    <row r="16" spans="1:9" ht="13.15" customHeight="1" x14ac:dyDescent="0.2">
      <c r="A16" s="9" t="s">
        <v>17</v>
      </c>
      <c r="B16" s="8"/>
      <c r="C16" s="8"/>
      <c r="D16" s="8"/>
      <c r="E16" s="8"/>
      <c r="F16" s="8"/>
      <c r="G16" s="8"/>
      <c r="H16" s="8"/>
      <c r="I16" s="8"/>
    </row>
    <row r="17" spans="1:9" ht="13.15" customHeight="1" x14ac:dyDescent="0.2">
      <c r="A17" s="9" t="s">
        <v>18</v>
      </c>
      <c r="B17" s="10"/>
      <c r="C17" s="10"/>
      <c r="D17" s="10"/>
      <c r="E17" s="10"/>
      <c r="F17" s="10"/>
      <c r="G17" s="10"/>
      <c r="H17" s="10"/>
      <c r="I17" s="10"/>
    </row>
    <row r="18" spans="1:9" ht="13.15" customHeight="1" x14ac:dyDescent="0.2">
      <c r="A18" s="218" t="s">
        <v>19</v>
      </c>
      <c r="B18" s="218"/>
      <c r="C18" s="218"/>
      <c r="D18" s="218"/>
      <c r="E18" s="218"/>
      <c r="F18" s="218"/>
      <c r="G18" s="218"/>
      <c r="H18" s="218"/>
      <c r="I18" s="218"/>
    </row>
    <row r="19" spans="1:9" ht="13.15" customHeight="1" x14ac:dyDescent="0.2">
      <c r="A19" s="9" t="s">
        <v>20</v>
      </c>
      <c r="B19" s="11"/>
      <c r="C19" s="11"/>
      <c r="D19" s="11"/>
      <c r="E19" s="11"/>
      <c r="F19" s="11"/>
      <c r="G19" s="11"/>
      <c r="H19" s="11"/>
      <c r="I19" s="11"/>
    </row>
    <row r="20" spans="1:9" ht="13.15" customHeight="1" x14ac:dyDescent="0.2">
      <c r="A20" s="9" t="s">
        <v>21</v>
      </c>
      <c r="B20" s="11"/>
      <c r="C20" s="11"/>
      <c r="D20" s="11"/>
      <c r="E20" s="11"/>
      <c r="F20" s="11"/>
      <c r="G20" s="11"/>
      <c r="H20" s="11"/>
      <c r="I20" s="11"/>
    </row>
    <row r="21" spans="1:9" ht="13.15" customHeight="1" x14ac:dyDescent="0.2">
      <c r="A21" s="219" t="s">
        <v>22</v>
      </c>
      <c r="B21" s="219"/>
      <c r="C21" s="219"/>
      <c r="D21" s="219"/>
      <c r="E21" s="219"/>
      <c r="F21" s="219"/>
      <c r="G21" s="219"/>
      <c r="H21" s="219"/>
      <c r="I21" s="219"/>
    </row>
    <row r="22" spans="1:9" ht="13.15" customHeight="1" x14ac:dyDescent="0.2">
      <c r="A22" s="9" t="s">
        <v>23</v>
      </c>
      <c r="B22" s="11"/>
      <c r="C22" s="11"/>
      <c r="D22" s="11"/>
      <c r="E22" s="11"/>
      <c r="F22" s="11"/>
      <c r="G22" s="11"/>
      <c r="H22" s="11"/>
      <c r="I22" s="11"/>
    </row>
    <row r="23" spans="1:9" ht="13.15" customHeight="1" x14ac:dyDescent="0.2">
      <c r="A23" s="9" t="s">
        <v>24</v>
      </c>
      <c r="B23" s="11"/>
      <c r="C23" s="11"/>
      <c r="D23" s="11"/>
      <c r="E23" s="11"/>
      <c r="F23" s="11"/>
      <c r="G23" s="11"/>
      <c r="H23" s="11"/>
      <c r="I23" s="11"/>
    </row>
    <row r="24" spans="1:9" ht="13.15" customHeight="1" x14ac:dyDescent="0.2">
      <c r="A24" s="219" t="s">
        <v>25</v>
      </c>
      <c r="B24" s="219"/>
      <c r="C24" s="219"/>
      <c r="D24" s="219"/>
      <c r="E24" s="219"/>
      <c r="F24" s="219"/>
      <c r="G24" s="219"/>
      <c r="H24" s="219"/>
      <c r="I24" s="219"/>
    </row>
    <row r="25" spans="1:9" ht="13.15" customHeight="1" x14ac:dyDescent="0.2">
      <c r="A25" s="9" t="s">
        <v>26</v>
      </c>
      <c r="B25" s="11"/>
      <c r="C25" s="11"/>
      <c r="D25" s="11"/>
      <c r="E25" s="11"/>
      <c r="F25" s="11"/>
      <c r="G25" s="11"/>
      <c r="H25" s="11"/>
      <c r="I25" s="11"/>
    </row>
    <row r="26" spans="1:9" ht="13.15" customHeight="1" x14ac:dyDescent="0.2">
      <c r="A26" s="9" t="s">
        <v>27</v>
      </c>
      <c r="B26" s="11"/>
      <c r="C26" s="11"/>
      <c r="D26" s="11"/>
      <c r="E26" s="11"/>
      <c r="F26" s="11"/>
      <c r="G26" s="11"/>
      <c r="H26" s="11"/>
      <c r="I26" s="11"/>
    </row>
    <row r="27" spans="1:9" ht="13.15" customHeight="1" x14ac:dyDescent="0.2">
      <c r="A27" s="218" t="s">
        <v>28</v>
      </c>
      <c r="B27" s="218"/>
      <c r="C27" s="218"/>
      <c r="D27" s="218"/>
      <c r="E27" s="218"/>
      <c r="F27" s="218"/>
      <c r="G27" s="218"/>
      <c r="H27" s="218"/>
      <c r="I27" s="218"/>
    </row>
    <row r="28" spans="1:9" ht="13.15" customHeight="1" x14ac:dyDescent="0.2">
      <c r="A28" s="217" t="s">
        <v>29</v>
      </c>
      <c r="B28" s="217"/>
      <c r="C28" s="217"/>
      <c r="D28" s="217"/>
      <c r="E28" s="217"/>
      <c r="F28" s="217"/>
      <c r="G28" s="217"/>
      <c r="H28" s="217"/>
      <c r="I28" s="217"/>
    </row>
    <row r="29" spans="1:9" ht="13.15" customHeight="1" x14ac:dyDescent="0.2">
      <c r="A29" s="9" t="s">
        <v>30</v>
      </c>
      <c r="B29" s="11"/>
      <c r="C29" s="11"/>
      <c r="D29" s="11"/>
      <c r="E29" s="11"/>
      <c r="F29" s="11"/>
      <c r="G29" s="11"/>
      <c r="H29" s="11"/>
      <c r="I29" s="11"/>
    </row>
    <row r="30" spans="1:9" ht="13.15" customHeight="1" x14ac:dyDescent="0.2">
      <c r="A30" s="9" t="s">
        <v>31</v>
      </c>
      <c r="B30" s="10"/>
      <c r="C30" s="10"/>
      <c r="D30" s="10"/>
      <c r="E30" s="10"/>
      <c r="F30" s="10"/>
      <c r="G30" s="10"/>
      <c r="H30" s="10"/>
      <c r="I30" s="10"/>
    </row>
    <row r="31" spans="1:9" ht="13.15" customHeight="1" x14ac:dyDescent="0.2">
      <c r="A31" s="218" t="s">
        <v>32</v>
      </c>
      <c r="B31" s="218"/>
      <c r="C31" s="218"/>
      <c r="D31" s="218"/>
      <c r="E31" s="218"/>
      <c r="F31" s="218"/>
      <c r="G31" s="218"/>
      <c r="H31" s="218"/>
      <c r="I31" s="218"/>
    </row>
    <row r="32" spans="1:9" ht="13.15" customHeight="1" x14ac:dyDescent="0.2">
      <c r="A32" s="217" t="s">
        <v>33</v>
      </c>
      <c r="B32" s="217"/>
      <c r="C32" s="217"/>
      <c r="D32" s="217"/>
      <c r="E32" s="217"/>
      <c r="F32" s="217"/>
      <c r="G32" s="217"/>
      <c r="H32" s="217"/>
      <c r="I32" s="217"/>
    </row>
    <row r="33" spans="1:9" ht="13.15" customHeight="1" x14ac:dyDescent="0.2">
      <c r="A33" s="219" t="s">
        <v>34</v>
      </c>
      <c r="B33" s="219"/>
      <c r="C33" s="219"/>
      <c r="D33" s="219"/>
      <c r="E33" s="219"/>
      <c r="F33" s="219"/>
      <c r="G33" s="219"/>
      <c r="H33" s="219"/>
      <c r="I33" s="219"/>
    </row>
    <row r="34" spans="1:9" ht="13.15" customHeight="1" x14ac:dyDescent="0.2">
      <c r="A34" s="9" t="s">
        <v>35</v>
      </c>
      <c r="B34" s="11"/>
      <c r="C34" s="11"/>
      <c r="D34" s="11"/>
      <c r="E34" s="11"/>
      <c r="F34" s="11"/>
      <c r="G34" s="11"/>
      <c r="H34" s="11"/>
      <c r="I34" s="11"/>
    </row>
    <row r="35" spans="1:9" ht="13.15" customHeight="1" x14ac:dyDescent="0.2">
      <c r="A35" s="9" t="s">
        <v>36</v>
      </c>
      <c r="B35" s="10"/>
      <c r="C35" s="10"/>
      <c r="D35" s="10"/>
      <c r="E35" s="10"/>
      <c r="F35" s="10"/>
      <c r="G35" s="10"/>
      <c r="H35" s="10"/>
      <c r="I35" s="10"/>
    </row>
    <row r="36" spans="1:9" ht="13.15" customHeight="1" x14ac:dyDescent="0.2">
      <c r="A36" s="219" t="s">
        <v>37</v>
      </c>
      <c r="B36" s="219"/>
      <c r="C36" s="219"/>
      <c r="D36" s="219"/>
      <c r="E36" s="219"/>
      <c r="F36" s="219"/>
      <c r="G36" s="219"/>
      <c r="H36" s="219"/>
      <c r="I36" s="219"/>
    </row>
    <row r="37" spans="1:9" ht="13.15" customHeight="1" x14ac:dyDescent="0.2">
      <c r="A37" s="9" t="s">
        <v>38</v>
      </c>
      <c r="B37" s="10"/>
      <c r="C37" s="10"/>
      <c r="D37" s="10"/>
      <c r="E37" s="10"/>
      <c r="F37" s="10"/>
      <c r="G37" s="10"/>
      <c r="H37" s="10"/>
      <c r="I37" s="10"/>
    </row>
    <row r="38" spans="1:9" ht="13.15" customHeight="1" x14ac:dyDescent="0.2">
      <c r="A38" s="9" t="s">
        <v>39</v>
      </c>
      <c r="B38" s="10"/>
      <c r="C38" s="10"/>
      <c r="D38" s="10"/>
      <c r="E38" s="10"/>
      <c r="F38" s="10"/>
      <c r="G38" s="10"/>
      <c r="H38" s="10"/>
      <c r="I38" s="10"/>
    </row>
    <row r="39" spans="1:9" ht="13.15" customHeight="1" x14ac:dyDescent="0.2">
      <c r="A39" s="218" t="s">
        <v>40</v>
      </c>
      <c r="B39" s="218"/>
      <c r="C39" s="218"/>
      <c r="D39" s="218"/>
      <c r="E39" s="218"/>
      <c r="F39" s="218"/>
      <c r="G39" s="218"/>
      <c r="H39" s="218"/>
      <c r="I39" s="218"/>
    </row>
    <row r="40" spans="1:9" ht="27.4" customHeight="1" x14ac:dyDescent="0.2">
      <c r="A40" s="217" t="s">
        <v>41</v>
      </c>
      <c r="B40" s="217"/>
      <c r="C40" s="217"/>
      <c r="D40" s="217"/>
      <c r="E40" s="217"/>
      <c r="F40" s="217"/>
      <c r="G40" s="217"/>
      <c r="H40" s="217"/>
      <c r="I40" s="217"/>
    </row>
    <row r="41" spans="1:9" ht="13.15" customHeight="1" x14ac:dyDescent="0.2">
      <c r="A41" s="11" t="s">
        <v>42</v>
      </c>
      <c r="B41" s="11"/>
      <c r="C41" s="11"/>
      <c r="D41" s="11"/>
      <c r="E41" s="11"/>
      <c r="F41" s="11"/>
      <c r="G41" s="11"/>
      <c r="H41" s="11"/>
      <c r="I41" s="11"/>
    </row>
    <row r="42" spans="1:9" ht="13.15" customHeight="1" x14ac:dyDescent="0.2">
      <c r="A42" s="11" t="s">
        <v>43</v>
      </c>
      <c r="B42" s="11"/>
      <c r="C42" s="11"/>
      <c r="D42" s="11"/>
      <c r="E42" s="11"/>
      <c r="F42" s="11"/>
      <c r="G42" s="11"/>
      <c r="H42" s="11"/>
      <c r="I42" s="11"/>
    </row>
    <row r="43" spans="1:9" ht="13.15" customHeight="1" x14ac:dyDescent="0.2">
      <c r="A43" s="218" t="s">
        <v>44</v>
      </c>
      <c r="B43" s="218"/>
      <c r="C43" s="218"/>
      <c r="D43" s="218"/>
      <c r="E43" s="218"/>
      <c r="F43" s="218"/>
      <c r="G43" s="218"/>
      <c r="H43" s="218"/>
      <c r="I43" s="218"/>
    </row>
    <row r="44" spans="1:9" ht="13.15" customHeight="1" x14ac:dyDescent="0.2">
      <c r="A44" s="217" t="s">
        <v>45</v>
      </c>
      <c r="B44" s="217"/>
      <c r="C44" s="217"/>
      <c r="D44" s="217"/>
      <c r="E44" s="217"/>
      <c r="F44" s="217"/>
      <c r="G44" s="217"/>
      <c r="H44" s="217"/>
      <c r="I44" s="217"/>
    </row>
    <row r="45" spans="1:9" ht="13.15" customHeight="1" x14ac:dyDescent="0.2">
      <c r="A45" s="219" t="s">
        <v>46</v>
      </c>
      <c r="B45" s="219"/>
      <c r="C45" s="219"/>
      <c r="D45" s="219"/>
      <c r="E45" s="219"/>
      <c r="F45" s="219"/>
      <c r="G45" s="219"/>
      <c r="H45" s="219"/>
      <c r="I45" s="219"/>
    </row>
    <row r="46" spans="1:9" ht="13.15" customHeight="1" x14ac:dyDescent="0.2">
      <c r="A46" s="8" t="s">
        <v>47</v>
      </c>
      <c r="B46" s="8"/>
      <c r="C46" s="8"/>
      <c r="D46" s="8"/>
      <c r="E46" s="8"/>
      <c r="F46" s="8"/>
      <c r="G46" s="8"/>
      <c r="H46" s="8"/>
      <c r="I46" s="8"/>
    </row>
    <row r="47" spans="1:9" ht="13.15" customHeight="1" x14ac:dyDescent="0.2">
      <c r="A47" s="8" t="s">
        <v>48</v>
      </c>
      <c r="B47" s="8"/>
      <c r="C47" s="8"/>
      <c r="D47" s="8"/>
      <c r="E47" s="8"/>
      <c r="F47" s="8"/>
      <c r="G47" s="8"/>
      <c r="H47" s="8"/>
      <c r="I47" s="8"/>
    </row>
    <row r="48" spans="1:9" ht="13.15" customHeight="1" x14ac:dyDescent="0.2">
      <c r="A48" s="219" t="s">
        <v>49</v>
      </c>
      <c r="B48" s="219"/>
      <c r="C48" s="219"/>
      <c r="D48" s="219"/>
      <c r="E48" s="219"/>
      <c r="F48" s="219"/>
      <c r="G48" s="219"/>
      <c r="H48" s="219"/>
      <c r="I48" s="219"/>
    </row>
    <row r="49" spans="1:9" ht="13.15" customHeight="1" x14ac:dyDescent="0.2">
      <c r="A49" s="8" t="s">
        <v>50</v>
      </c>
      <c r="B49" s="8"/>
      <c r="C49" s="8"/>
      <c r="D49" s="8"/>
      <c r="E49" s="8"/>
      <c r="F49" s="8"/>
      <c r="G49" s="8"/>
      <c r="H49" s="8"/>
      <c r="I49" s="8"/>
    </row>
    <row r="50" spans="1:9" ht="13.15" customHeight="1" x14ac:dyDescent="0.2">
      <c r="A50" s="8" t="s">
        <v>51</v>
      </c>
      <c r="B50" s="8"/>
      <c r="C50" s="8"/>
      <c r="D50" s="8"/>
      <c r="E50" s="8"/>
      <c r="F50" s="8"/>
      <c r="G50" s="8"/>
      <c r="H50" s="8"/>
      <c r="I50" s="8"/>
    </row>
    <row r="51" spans="1:9" ht="13.15" customHeight="1" x14ac:dyDescent="0.2">
      <c r="A51" s="218" t="s">
        <v>52</v>
      </c>
      <c r="B51" s="218"/>
      <c r="C51" s="218"/>
      <c r="D51" s="218"/>
      <c r="E51" s="218"/>
      <c r="F51" s="218"/>
      <c r="G51" s="218"/>
      <c r="H51" s="218"/>
      <c r="I51" s="218"/>
    </row>
    <row r="54" spans="1:9" ht="13.15" customHeight="1" x14ac:dyDescent="0.2">
      <c r="A54" s="221" t="s">
        <v>76</v>
      </c>
      <c r="B54" s="221"/>
      <c r="C54" s="221"/>
      <c r="D54" s="221"/>
      <c r="E54" s="221"/>
      <c r="F54" s="13"/>
      <c r="G54" s="14"/>
      <c r="H54" s="13"/>
    </row>
    <row r="55" spans="1:9" ht="13.15" customHeight="1" x14ac:dyDescent="0.2">
      <c r="A55" s="12" t="s">
        <v>4</v>
      </c>
      <c r="B55" s="12"/>
      <c r="C55" s="12"/>
      <c r="D55" s="12"/>
      <c r="E55" s="12" t="s">
        <v>54</v>
      </c>
      <c r="F55" s="12"/>
      <c r="G55" s="15"/>
      <c r="H55" s="12"/>
    </row>
    <row r="56" spans="1:9" ht="13.15" customHeight="1" x14ac:dyDescent="0.2">
      <c r="A56" s="12"/>
      <c r="B56" s="12"/>
      <c r="C56" s="12"/>
      <c r="D56" s="12"/>
      <c r="E56" s="15"/>
      <c r="F56" s="15"/>
      <c r="G56" s="15"/>
      <c r="H56" s="12"/>
    </row>
    <row r="57" spans="1:9" ht="13.15" customHeight="1" x14ac:dyDescent="0.2">
      <c r="A57" s="12"/>
      <c r="B57" s="12"/>
      <c r="C57" s="12"/>
      <c r="D57" s="12"/>
      <c r="E57" s="16"/>
      <c r="F57" s="16"/>
      <c r="G57" s="17"/>
      <c r="H57" s="12"/>
    </row>
    <row r="58" spans="1:9" ht="13.15" customHeight="1" x14ac:dyDescent="0.2">
      <c r="A58" s="12"/>
      <c r="B58" s="12"/>
      <c r="C58" s="12"/>
      <c r="D58" s="12"/>
      <c r="E58" s="12"/>
      <c r="F58" s="12"/>
      <c r="G58" s="12"/>
      <c r="H58" s="12"/>
    </row>
    <row r="59" spans="1:9" ht="13.15" customHeight="1" x14ac:dyDescent="0.2">
      <c r="A59" s="12"/>
      <c r="B59" s="12"/>
      <c r="C59" s="12"/>
      <c r="D59" s="12"/>
      <c r="E59" s="12"/>
      <c r="F59" s="12"/>
      <c r="G59" s="18"/>
      <c r="H59" s="12"/>
    </row>
    <row r="60" spans="1:9" ht="13.15" customHeight="1" x14ac:dyDescent="0.2">
      <c r="A60" s="12"/>
      <c r="B60" s="12"/>
      <c r="C60" s="12"/>
      <c r="D60" s="12"/>
      <c r="E60" s="12"/>
      <c r="F60" s="19"/>
      <c r="G60" s="12"/>
      <c r="H60" s="12"/>
    </row>
  </sheetData>
  <mergeCells count="29">
    <mergeCell ref="A51:I51"/>
    <mergeCell ref="A5:I5"/>
    <mergeCell ref="A54:E54"/>
    <mergeCell ref="A32:I32"/>
    <mergeCell ref="A33:I33"/>
    <mergeCell ref="A36:I36"/>
    <mergeCell ref="A39:I39"/>
    <mergeCell ref="G11:H11"/>
    <mergeCell ref="A14:I14"/>
    <mergeCell ref="A15:I15"/>
    <mergeCell ref="A44:I44"/>
    <mergeCell ref="A45:I45"/>
    <mergeCell ref="A48:I48"/>
    <mergeCell ref="B11:B12"/>
    <mergeCell ref="A11:A12"/>
    <mergeCell ref="I11:I12"/>
    <mergeCell ref="A40:I40"/>
    <mergeCell ref="A43:I43"/>
    <mergeCell ref="A31:I31"/>
    <mergeCell ref="A28:I28"/>
    <mergeCell ref="A18:I18"/>
    <mergeCell ref="A21:I21"/>
    <mergeCell ref="A24:I24"/>
    <mergeCell ref="A27:I27"/>
    <mergeCell ref="A3:H3"/>
    <mergeCell ref="A6:H6"/>
    <mergeCell ref="A7:H7"/>
    <mergeCell ref="C11:D11"/>
    <mergeCell ref="E11:F11"/>
  </mergeCells>
  <pageMargins left="0.7" right="0.7" top="0.75" bottom="0.75" header="0.3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80" zoomScaleNormal="80" workbookViewId="0">
      <selection activeCell="H28" sqref="H28"/>
    </sheetView>
  </sheetViews>
  <sheetFormatPr defaultRowHeight="13.15" customHeight="1" x14ac:dyDescent="0.2"/>
  <cols>
    <col min="1" max="1" width="8.28515625" customWidth="1"/>
    <col min="2" max="2" width="29.140625" customWidth="1"/>
    <col min="3" max="3" width="12.85546875" customWidth="1"/>
    <col min="4" max="4" width="13.7109375" customWidth="1"/>
    <col min="5" max="5" width="10.85546875" customWidth="1"/>
    <col min="6" max="6" width="13" customWidth="1"/>
    <col min="7" max="7" width="14.5703125" customWidth="1"/>
    <col min="8" max="8" width="15.85546875" customWidth="1"/>
    <col min="9" max="9" width="13" customWidth="1"/>
    <col min="10" max="10" width="16.85546875" customWidth="1"/>
    <col min="11" max="11" width="10.5703125" customWidth="1"/>
    <col min="12" max="12" width="14.85546875" customWidth="1"/>
  </cols>
  <sheetData>
    <row r="1" spans="1:12" ht="13.15" customHeight="1" x14ac:dyDescent="0.2">
      <c r="K1" s="226" t="s">
        <v>96</v>
      </c>
      <c r="L1" s="226"/>
    </row>
    <row r="2" spans="1:12" ht="13.1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3.1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3.1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3.15" customHeight="1" x14ac:dyDescent="0.2">
      <c r="A5" s="25"/>
      <c r="B5" s="227" t="s">
        <v>97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2" ht="13.15" customHeight="1" x14ac:dyDescent="0.2">
      <c r="A6" s="25"/>
      <c r="B6" s="227" t="s">
        <v>98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ht="13.15" customHeight="1" x14ac:dyDescent="0.2">
      <c r="A7" s="25"/>
      <c r="B7" s="228" t="s">
        <v>0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12" ht="13.15" customHeight="1" x14ac:dyDescent="0.2">
      <c r="A8" s="25"/>
      <c r="B8" s="227" t="s">
        <v>99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</row>
    <row r="9" spans="1:12" ht="13.15" customHeight="1" x14ac:dyDescent="0.2">
      <c r="A9" s="25"/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3.1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7.75" customHeight="1" x14ac:dyDescent="0.2">
      <c r="A11" s="229" t="s">
        <v>55</v>
      </c>
      <c r="B11" s="229" t="s">
        <v>68</v>
      </c>
      <c r="C11" s="231" t="s">
        <v>69</v>
      </c>
      <c r="D11" s="231"/>
      <c r="E11" s="231"/>
      <c r="F11" s="231"/>
      <c r="G11" s="231" t="s">
        <v>70</v>
      </c>
      <c r="H11" s="231"/>
      <c r="I11" s="231"/>
      <c r="J11" s="231"/>
      <c r="K11" s="231"/>
      <c r="L11" s="231"/>
    </row>
    <row r="12" spans="1:12" ht="139.15" customHeight="1" x14ac:dyDescent="0.2">
      <c r="A12" s="230"/>
      <c r="B12" s="230"/>
      <c r="C12" s="214" t="s">
        <v>100</v>
      </c>
      <c r="D12" s="214"/>
      <c r="E12" s="214" t="s">
        <v>71</v>
      </c>
      <c r="F12" s="214"/>
      <c r="G12" s="214" t="s">
        <v>72</v>
      </c>
      <c r="H12" s="214"/>
      <c r="I12" s="214" t="s">
        <v>73</v>
      </c>
      <c r="J12" s="214"/>
      <c r="K12" s="214" t="s">
        <v>74</v>
      </c>
      <c r="L12" s="214"/>
    </row>
    <row r="13" spans="1:12" ht="33.4" customHeight="1" x14ac:dyDescent="0.2">
      <c r="A13" s="232"/>
      <c r="B13" s="230"/>
      <c r="C13" s="22" t="s">
        <v>93</v>
      </c>
      <c r="D13" s="29" t="s">
        <v>94</v>
      </c>
      <c r="E13" s="22" t="s">
        <v>93</v>
      </c>
      <c r="F13" s="28" t="s">
        <v>94</v>
      </c>
      <c r="G13" s="22" t="s">
        <v>93</v>
      </c>
      <c r="H13" s="28" t="s">
        <v>94</v>
      </c>
      <c r="I13" s="22" t="s">
        <v>93</v>
      </c>
      <c r="J13" s="28" t="s">
        <v>94</v>
      </c>
      <c r="K13" s="22" t="s">
        <v>93</v>
      </c>
      <c r="L13" s="28" t="s">
        <v>94</v>
      </c>
    </row>
    <row r="14" spans="1:12" ht="13.15" customHeight="1" x14ac:dyDescent="0.2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</row>
    <row r="15" spans="1:12" ht="13.1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3.1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3.1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ht="13.1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3.1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13.15" customHeight="1" x14ac:dyDescent="0.2">
      <c r="A20" s="221" t="s">
        <v>76</v>
      </c>
      <c r="B20" s="221"/>
      <c r="C20" s="221"/>
      <c r="D20" s="221"/>
      <c r="E20" s="221"/>
      <c r="F20" s="13"/>
      <c r="G20" s="14"/>
      <c r="H20" s="13"/>
      <c r="I20" s="25"/>
      <c r="J20" s="25"/>
      <c r="K20" s="25"/>
      <c r="L20" s="25"/>
    </row>
    <row r="21" spans="1:12" ht="13.15" customHeight="1" x14ac:dyDescent="0.2">
      <c r="A21" s="12" t="s">
        <v>4</v>
      </c>
      <c r="B21" s="12"/>
      <c r="C21" s="12"/>
      <c r="D21" s="12"/>
      <c r="E21" s="12" t="s">
        <v>54</v>
      </c>
      <c r="F21" s="12"/>
      <c r="G21" s="15"/>
      <c r="H21" s="12"/>
      <c r="I21" s="25"/>
      <c r="J21" s="25"/>
      <c r="K21" s="25"/>
      <c r="L21" s="25"/>
    </row>
    <row r="22" spans="1:12" ht="13.15" customHeight="1" x14ac:dyDescent="0.2">
      <c r="A22" s="12"/>
      <c r="B22" s="12"/>
      <c r="C22" s="12"/>
      <c r="D22" s="12"/>
      <c r="E22" s="15"/>
      <c r="F22" s="15"/>
      <c r="G22" s="15"/>
      <c r="H22" s="12"/>
      <c r="I22" s="25"/>
      <c r="J22" s="25"/>
      <c r="K22" s="25"/>
      <c r="L22" s="25"/>
    </row>
    <row r="23" spans="1:12" ht="13.15" customHeight="1" x14ac:dyDescent="0.2">
      <c r="A23" s="12" t="s">
        <v>101</v>
      </c>
      <c r="B23" s="12"/>
      <c r="C23" s="12"/>
      <c r="D23" s="12"/>
      <c r="E23" s="16"/>
      <c r="F23" s="16"/>
      <c r="G23" s="17"/>
      <c r="H23" s="12"/>
      <c r="I23" s="25"/>
      <c r="J23" s="25"/>
      <c r="K23" s="25"/>
      <c r="L23" s="25"/>
    </row>
    <row r="24" spans="1:12" ht="13.15" customHeight="1" x14ac:dyDescent="0.2">
      <c r="A24" s="12" t="s">
        <v>102</v>
      </c>
      <c r="B24" s="12"/>
      <c r="C24" s="12"/>
      <c r="D24" s="12"/>
      <c r="E24" s="12" t="s">
        <v>54</v>
      </c>
      <c r="F24" s="12" t="s">
        <v>103</v>
      </c>
      <c r="G24" s="12"/>
      <c r="H24" s="12"/>
      <c r="I24" s="25"/>
      <c r="J24" s="25"/>
      <c r="K24" s="25"/>
      <c r="L24" s="25"/>
    </row>
    <row r="25" spans="1:12" ht="13.15" customHeight="1" x14ac:dyDescent="0.2">
      <c r="A25" s="12"/>
      <c r="B25" s="12"/>
      <c r="C25" s="12"/>
      <c r="D25" s="12"/>
      <c r="E25" s="12"/>
      <c r="F25" s="12"/>
      <c r="G25" s="18"/>
      <c r="H25" s="12"/>
      <c r="I25" s="25"/>
      <c r="J25" s="25"/>
      <c r="K25" s="25"/>
      <c r="L25" s="25"/>
    </row>
    <row r="26" spans="1:12" ht="13.15" customHeight="1" x14ac:dyDescent="0.2">
      <c r="A26" s="12"/>
      <c r="B26" s="12"/>
      <c r="C26" s="12"/>
      <c r="D26" s="12"/>
      <c r="E26" s="12"/>
      <c r="F26" s="19" t="s">
        <v>104</v>
      </c>
      <c r="G26" s="12"/>
      <c r="H26" s="12"/>
      <c r="I26" s="25"/>
      <c r="J26" s="25"/>
      <c r="K26" s="25"/>
      <c r="L26" s="25"/>
    </row>
    <row r="27" spans="1:12" ht="13.15" customHeight="1" x14ac:dyDescent="0.2">
      <c r="B27" s="12"/>
      <c r="C27" s="12"/>
      <c r="D27" s="12"/>
      <c r="E27" s="12"/>
      <c r="F27" s="19" t="s">
        <v>105</v>
      </c>
    </row>
  </sheetData>
  <mergeCells count="15">
    <mergeCell ref="A20:E20"/>
    <mergeCell ref="K1:L1"/>
    <mergeCell ref="B5:L5"/>
    <mergeCell ref="B7:L7"/>
    <mergeCell ref="B8:L8"/>
    <mergeCell ref="B6:L6"/>
    <mergeCell ref="B11:B13"/>
    <mergeCell ref="C11:F11"/>
    <mergeCell ref="G11:L11"/>
    <mergeCell ref="C12:D12"/>
    <mergeCell ref="E12:F12"/>
    <mergeCell ref="G12:H12"/>
    <mergeCell ref="I12:J12"/>
    <mergeCell ref="K12:L12"/>
    <mergeCell ref="A11:A13"/>
  </mergeCells>
  <pageMargins left="0.7" right="0.7" top="0.75" bottom="0.75" header="0.3" footer="0.3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1-ИП ТС</vt:lpstr>
      <vt:lpstr>2-ИП ТС</vt:lpstr>
      <vt:lpstr>3-ИП ТС</vt:lpstr>
      <vt:lpstr>4-ИП ТС</vt:lpstr>
      <vt:lpstr>5-ИП ТС</vt:lpstr>
      <vt:lpstr>Отчет</vt:lpstr>
      <vt:lpstr>Отчет 2</vt:lpstr>
      <vt:lpstr>'3-ИП ТС'!Заголовки_для_печати</vt:lpstr>
      <vt:lpstr>'2-ИП ТС'!Область_печати</vt:lpstr>
      <vt:lpstr>'3-ИП ТС'!Область_печати</vt:lpstr>
      <vt:lpstr>'4-ИП ТС'!Область_печати</vt:lpstr>
      <vt:lpstr>'5-ИП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invest_chef</dc:creator>
  <cp:lastModifiedBy>Куриленкова Светлана Евгенье</cp:lastModifiedBy>
  <cp:lastPrinted>2025-05-27T09:00:33Z</cp:lastPrinted>
  <dcterms:created xsi:type="dcterms:W3CDTF">2010-03-09T17:07:36Z</dcterms:created>
  <dcterms:modified xsi:type="dcterms:W3CDTF">2025-05-27T12:19:10Z</dcterms:modified>
</cp:coreProperties>
</file>